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440" windowHeight="13125" tabRatio="859" activeTab="1"/>
  </bookViews>
  <sheets>
    <sheet name="1. паспорт местоположение" sheetId="7" r:id="rId1"/>
    <sheet name="3.2 паспорт Техсостояние ЛЭП" sheetId="12" r:id="rId2"/>
    <sheet name="3.3 паспорт описание" sheetId="6" r:id="rId3"/>
    <sheet name="6.2. Паспорт фин осв ввод" sheetId="9" r:id="rId4"/>
  </sheets>
  <externalReferences>
    <externalReference r:id="rId5"/>
  </externalReference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</definedNames>
  <calcPr calcId="145621"/>
</workbook>
</file>

<file path=xl/calcChain.xml><?xml version="1.0" encoding="utf-8"?>
<calcChain xmlns="http://schemas.openxmlformats.org/spreadsheetml/2006/main">
  <c r="K27" i="9" l="1"/>
  <c r="C27" i="9" l="1"/>
  <c r="G56" i="9"/>
  <c r="AB64" i="9"/>
  <c r="AA64" i="9"/>
  <c r="AB63" i="9"/>
  <c r="AA63" i="9"/>
  <c r="AB62" i="9"/>
  <c r="AA62" i="9"/>
  <c r="AB61" i="9"/>
  <c r="AA61" i="9"/>
  <c r="AB60" i="9"/>
  <c r="AA60" i="9"/>
  <c r="Y59" i="9"/>
  <c r="W59" i="9"/>
  <c r="U59" i="9"/>
  <c r="S59" i="9"/>
  <c r="Q59" i="9"/>
  <c r="O59" i="9"/>
  <c r="M59" i="9"/>
  <c r="K59" i="9"/>
  <c r="I59" i="9"/>
  <c r="AB59" i="9" s="1"/>
  <c r="G59" i="9"/>
  <c r="AA59" i="9" s="1"/>
  <c r="F59" i="9"/>
  <c r="E59" i="9"/>
  <c r="D59" i="9"/>
  <c r="C59" i="9"/>
  <c r="W57" i="9"/>
  <c r="U57" i="9"/>
  <c r="S57" i="9"/>
  <c r="O57" i="9"/>
  <c r="F57" i="9"/>
  <c r="E57" i="9"/>
  <c r="Y50" i="9"/>
  <c r="Y57" i="9" s="1"/>
  <c r="Q50" i="9"/>
  <c r="Q57" i="9" s="1"/>
  <c r="M50" i="9"/>
  <c r="M57" i="9" s="1"/>
  <c r="K50" i="9"/>
  <c r="K57" i="9" s="1"/>
  <c r="I50" i="9"/>
  <c r="I57" i="9" s="1"/>
  <c r="AB57" i="9" s="1"/>
  <c r="G50" i="9"/>
  <c r="G57" i="9" s="1"/>
  <c r="AA57" i="9" s="1"/>
  <c r="Y49" i="9"/>
  <c r="W49" i="9"/>
  <c r="U49" i="9"/>
  <c r="S49" i="9"/>
  <c r="Q49" i="9"/>
  <c r="O49" i="9"/>
  <c r="M49" i="9"/>
  <c r="K49" i="9"/>
  <c r="AA49" i="9" s="1"/>
  <c r="I49" i="9"/>
  <c r="AB49" i="9" s="1"/>
  <c r="E49" i="9"/>
  <c r="D49" i="9"/>
  <c r="Y48" i="9"/>
  <c r="W48" i="9"/>
  <c r="U48" i="9"/>
  <c r="S48" i="9"/>
  <c r="Q48" i="9"/>
  <c r="O48" i="9"/>
  <c r="M48" i="9"/>
  <c r="K48" i="9"/>
  <c r="I48" i="9"/>
  <c r="AB48" i="9" s="1"/>
  <c r="G48" i="9"/>
  <c r="AA48" i="9" s="1"/>
  <c r="F48" i="9"/>
  <c r="E48" i="9"/>
  <c r="D48" i="9"/>
  <c r="C48" i="9"/>
  <c r="Y47" i="9"/>
  <c r="Y56" i="9" s="1"/>
  <c r="W47" i="9"/>
  <c r="W56" i="9" s="1"/>
  <c r="U47" i="9"/>
  <c r="U56" i="9" s="1"/>
  <c r="S47" i="9"/>
  <c r="S56" i="9" s="1"/>
  <c r="Q47" i="9"/>
  <c r="Q56" i="9" s="1"/>
  <c r="O47" i="9"/>
  <c r="O56" i="9" s="1"/>
  <c r="M47" i="9"/>
  <c r="M56" i="9" s="1"/>
  <c r="I47" i="9"/>
  <c r="I56" i="9" s="1"/>
  <c r="G47" i="9"/>
  <c r="E47" i="9"/>
  <c r="E56" i="9" s="1"/>
  <c r="D47" i="9"/>
  <c r="D56" i="9" s="1"/>
  <c r="Y46" i="9"/>
  <c r="Y55" i="9" s="1"/>
  <c r="W46" i="9"/>
  <c r="W55" i="9" s="1"/>
  <c r="U46" i="9"/>
  <c r="U55" i="9" s="1"/>
  <c r="S46" i="9"/>
  <c r="S55" i="9" s="1"/>
  <c r="Q46" i="9"/>
  <c r="Q55" i="9" s="1"/>
  <c r="O46" i="9"/>
  <c r="O55" i="9" s="1"/>
  <c r="M46" i="9"/>
  <c r="M55" i="9" s="1"/>
  <c r="K46" i="9"/>
  <c r="K55" i="9" s="1"/>
  <c r="I46" i="9"/>
  <c r="I55" i="9" s="1"/>
  <c r="G46" i="9"/>
  <c r="AA46" i="9" s="1"/>
  <c r="F46" i="9"/>
  <c r="F55" i="9" s="1"/>
  <c r="E46" i="9"/>
  <c r="E55" i="9" s="1"/>
  <c r="D46" i="9"/>
  <c r="D55" i="9" s="1"/>
  <c r="C46" i="9"/>
  <c r="C55" i="9" s="1"/>
  <c r="Y45" i="9"/>
  <c r="Y54" i="9" s="1"/>
  <c r="W45" i="9"/>
  <c r="W54" i="9" s="1"/>
  <c r="U45" i="9"/>
  <c r="U54" i="9" s="1"/>
  <c r="S45" i="9"/>
  <c r="S54" i="9" s="1"/>
  <c r="Q45" i="9"/>
  <c r="Q54" i="9" s="1"/>
  <c r="O45" i="9"/>
  <c r="O54" i="9" s="1"/>
  <c r="M45" i="9"/>
  <c r="M54" i="9" s="1"/>
  <c r="K45" i="9"/>
  <c r="K54" i="9" s="1"/>
  <c r="I45" i="9"/>
  <c r="I54" i="9" s="1"/>
  <c r="AB54" i="9" s="1"/>
  <c r="G45" i="9"/>
  <c r="AA45" i="9" s="1"/>
  <c r="F45" i="9"/>
  <c r="F54" i="9" s="1"/>
  <c r="E45" i="9"/>
  <c r="E54" i="9" s="1"/>
  <c r="D45" i="9"/>
  <c r="D54" i="9" s="1"/>
  <c r="C45" i="9"/>
  <c r="C54" i="9" s="1"/>
  <c r="Y44" i="9"/>
  <c r="Y53" i="9" s="1"/>
  <c r="W44" i="9"/>
  <c r="W53" i="9" s="1"/>
  <c r="U44" i="9"/>
  <c r="U53" i="9" s="1"/>
  <c r="S44" i="9"/>
  <c r="S53" i="9" s="1"/>
  <c r="Q44" i="9"/>
  <c r="Q53" i="9" s="1"/>
  <c r="O44" i="9"/>
  <c r="O53" i="9" s="1"/>
  <c r="M44" i="9"/>
  <c r="M53" i="9" s="1"/>
  <c r="K44" i="9"/>
  <c r="K53" i="9" s="1"/>
  <c r="I44" i="9"/>
  <c r="I53" i="9" s="1"/>
  <c r="G44" i="9"/>
  <c r="AA44" i="9" s="1"/>
  <c r="F44" i="9"/>
  <c r="F53" i="9" s="1"/>
  <c r="E44" i="9"/>
  <c r="E53" i="9" s="1"/>
  <c r="D44" i="9"/>
  <c r="D53" i="9" s="1"/>
  <c r="C44" i="9"/>
  <c r="C53" i="9" s="1"/>
  <c r="Y43" i="9"/>
  <c r="W43" i="9"/>
  <c r="U43" i="9"/>
  <c r="S43" i="9"/>
  <c r="Q43" i="9"/>
  <c r="O43" i="9"/>
  <c r="M43" i="9"/>
  <c r="K43" i="9"/>
  <c r="I43" i="9"/>
  <c r="AB43" i="9" s="1"/>
  <c r="G43" i="9"/>
  <c r="F43" i="9"/>
  <c r="E43" i="9"/>
  <c r="D43" i="9"/>
  <c r="C43" i="9"/>
  <c r="AB42" i="9"/>
  <c r="AA42" i="9"/>
  <c r="AB41" i="9"/>
  <c r="AA41" i="9"/>
  <c r="AB40" i="9"/>
  <c r="AA40" i="9"/>
  <c r="AB39" i="9"/>
  <c r="AA39" i="9"/>
  <c r="AB38" i="9"/>
  <c r="AA38" i="9"/>
  <c r="AB37" i="9"/>
  <c r="AA37" i="9"/>
  <c r="AB36" i="9"/>
  <c r="AA36" i="9"/>
  <c r="Y35" i="9"/>
  <c r="W35" i="9"/>
  <c r="U35" i="9"/>
  <c r="S35" i="9"/>
  <c r="Q35" i="9"/>
  <c r="O35" i="9"/>
  <c r="M35" i="9"/>
  <c r="K35" i="9"/>
  <c r="I35" i="9"/>
  <c r="AB35" i="9" s="1"/>
  <c r="G35" i="9"/>
  <c r="F35" i="9"/>
  <c r="E35" i="9"/>
  <c r="D35" i="9"/>
  <c r="C35" i="9"/>
  <c r="AB34" i="9"/>
  <c r="O34" i="9"/>
  <c r="AA34" i="9" s="1"/>
  <c r="AB33" i="9"/>
  <c r="AA33" i="9"/>
  <c r="AB32" i="9"/>
  <c r="AA32" i="9"/>
  <c r="AB31" i="9"/>
  <c r="AA31" i="9"/>
  <c r="Y30" i="9"/>
  <c r="Y52" i="9" s="1"/>
  <c r="W30" i="9"/>
  <c r="W52" i="9" s="1"/>
  <c r="U30" i="9"/>
  <c r="U52" i="9" s="1"/>
  <c r="S30" i="9"/>
  <c r="S52" i="9" s="1"/>
  <c r="Q30" i="9"/>
  <c r="Q52" i="9" s="1"/>
  <c r="M30" i="9"/>
  <c r="M52" i="9" s="1"/>
  <c r="K30" i="9"/>
  <c r="I30" i="9"/>
  <c r="AB30" i="9" s="1"/>
  <c r="G30" i="9"/>
  <c r="G52" i="9" s="1"/>
  <c r="F30" i="9"/>
  <c r="F52" i="9" s="1"/>
  <c r="E30" i="9"/>
  <c r="E52" i="9" s="1"/>
  <c r="D30" i="9"/>
  <c r="D52" i="9" s="1"/>
  <c r="C30" i="9"/>
  <c r="C52" i="9" s="1"/>
  <c r="AB29" i="9"/>
  <c r="AA29" i="9"/>
  <c r="AB28" i="9"/>
  <c r="AA28" i="9"/>
  <c r="AB27" i="9"/>
  <c r="AB26" i="9"/>
  <c r="AA26" i="9"/>
  <c r="AB25" i="9"/>
  <c r="AA25" i="9"/>
  <c r="Y24" i="9"/>
  <c r="W24" i="9"/>
  <c r="U24" i="9"/>
  <c r="S24" i="9"/>
  <c r="Q24" i="9"/>
  <c r="O24" i="9"/>
  <c r="M24" i="9"/>
  <c r="K24" i="9"/>
  <c r="I24" i="9"/>
  <c r="AB24" i="9" s="1"/>
  <c r="E24" i="9"/>
  <c r="D24" i="9"/>
  <c r="C24" i="9"/>
  <c r="AA43" i="9" l="1"/>
  <c r="AA35" i="9"/>
  <c r="K56" i="9"/>
  <c r="O30" i="9"/>
  <c r="O52" i="9" s="1"/>
  <c r="AA27" i="9"/>
  <c r="G24" i="9"/>
  <c r="AA24" i="9" s="1"/>
  <c r="C48" i="7" s="1"/>
  <c r="AA56" i="9"/>
  <c r="AA52" i="9"/>
  <c r="AB53" i="9"/>
  <c r="AB55" i="9"/>
  <c r="AB56" i="9"/>
  <c r="AA30" i="9"/>
  <c r="C49" i="7" s="1"/>
  <c r="AB44" i="9"/>
  <c r="AB45" i="9"/>
  <c r="AB46" i="9"/>
  <c r="AA47" i="9"/>
  <c r="I52" i="9"/>
  <c r="AB52" i="9" s="1"/>
  <c r="AB47" i="9"/>
  <c r="AA50" i="9"/>
  <c r="F27" i="9"/>
  <c r="F24" i="9" s="1"/>
  <c r="AB50" i="9"/>
  <c r="G53" i="9"/>
  <c r="AA53" i="9" s="1"/>
  <c r="G54" i="9"/>
  <c r="AA54" i="9" s="1"/>
  <c r="G55" i="9"/>
  <c r="AA55" i="9" s="1"/>
</calcChain>
</file>

<file path=xl/sharedStrings.xml><?xml version="1.0" encoding="utf-8"?>
<sst xmlns="http://schemas.openxmlformats.org/spreadsheetml/2006/main" count="771" uniqueCount="198">
  <si>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</si>
  <si>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</si>
  <si>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</si>
  <si>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</si>
  <si>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</si>
  <si>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</si>
  <si>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</si>
  <si>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</si>
  <si>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</si>
  <si>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</si>
  <si>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</si>
  <si>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</si>
  <si>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</si>
  <si>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</si>
  <si>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</si>
  <si>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</si>
  <si>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</si>
  <si>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</si>
  <si>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</si>
  <si>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</si>
  <si>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</si>
  <si>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</si>
  <si>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</si>
  <si>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</si>
  <si>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</si>
  <si>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</si>
  <si>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</si>
  <si>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</si>
  <si>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</si>
  <si>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Группа инвестиционных проектов инвестиционной программы</t>
  </si>
  <si>
    <t>-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</si>
  <si>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</si>
  <si>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</si>
  <si>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</si>
  <si>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</si>
  <si>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</si>
  <si>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</si>
  <si>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</si>
  <si>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</si>
  <si>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</si>
  <si>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</si>
  <si>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</si>
  <si>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</si>
  <si>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</si>
  <si>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</si>
  <si>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</si>
  <si>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</si>
  <si>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</si>
  <si>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</si>
  <si>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</si>
  <si>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</si>
  <si>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</si>
  <si>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</si>
  <si>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</si>
  <si>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</si>
  <si>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</si>
  <si>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</si>
  <si>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</si>
  <si>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</si>
  <si>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</si>
  <si>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</si>
  <si>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</si>
  <si>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</si>
  <si>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</si>
  <si>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</si>
  <si>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</si>
  <si>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</si>
  <si>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</si>
  <si>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Муниципальное унитарное предприятие "Горно-Алтайское городское предприятие электрических сетей"</t>
  </si>
  <si>
    <t>Цели (указать укрупненные цели в соответствии с приложением )</t>
  </si>
  <si>
    <t>Республика Алтай</t>
  </si>
  <si>
    <t>г. Горно-Алтайск</t>
  </si>
  <si>
    <t>не требуется</t>
  </si>
  <si>
    <t>не относится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</si>
  <si>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</si>
  <si>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</si>
  <si>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</si>
  <si>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</si>
  <si>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</si>
  <si>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</si>
  <si>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План</t>
  </si>
  <si>
    <t>Предложение по корректировке плана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</si>
  <si>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</si>
  <si>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</si>
  <si>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</si>
  <si>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</si>
  <si>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</si>
  <si>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</si>
  <si>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</si>
  <si>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</si>
  <si>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</si>
  <si>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</si>
  <si>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</si>
  <si>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 xml:space="preserve"> 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</si>
  <si>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</si>
  <si>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</si>
  <si>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</si>
  <si>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</si>
  <si>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</si>
  <si>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</si>
  <si>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</si>
  <si>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</si>
  <si>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</si>
  <si>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</si>
  <si>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</si>
  <si>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</si>
  <si>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</si>
  <si>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</si>
  <si>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</si>
  <si>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</si>
  <si>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</si>
  <si>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</si>
  <si>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</si>
  <si>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</si>
  <si>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</si>
  <si>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</si>
  <si>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</si>
  <si>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</si>
  <si>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</si>
  <si>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</si>
  <si>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</si>
  <si>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</si>
  <si>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</si>
  <si>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</si>
  <si>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</si>
  <si>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</si>
  <si>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</si>
  <si>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</si>
  <si>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</si>
  <si>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</si>
  <si>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</si>
  <si>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</si>
  <si>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</si>
  <si>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</si>
  <si>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</si>
  <si>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</si>
  <si>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</si>
  <si>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</si>
  <si>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</si>
  <si>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</si>
  <si>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</si>
  <si>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</si>
  <si>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</si>
  <si>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</si>
  <si>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</si>
  <si>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</si>
  <si>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</si>
  <si>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</si>
  <si>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</si>
  <si>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</si>
  <si>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Общий объем финансирования капитальных вложений по инвестиционному проекту за период реализации инвестиционной программы (млн. руб. с НДС)</t>
  </si>
  <si>
    <t>Общий объем освоения капитальных вложений по инвестиционному проекту за период реализации инвестиционной программы (млн. руб. без НДС)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</si>
  <si>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</si>
  <si>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</si>
  <si>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</si>
  <si>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</si>
  <si>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</si>
  <si>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</si>
  <si>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</si>
  <si>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</si>
  <si>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электроэнергетикию Повышение надежности оказываемых услуг в сфере электроэнергетики.</t>
  </si>
  <si>
    <t>рабочее</t>
  </si>
  <si>
    <t>проектное</t>
  </si>
  <si>
    <t>Тип опор (преобладающий вид
прокладки КЛ)</t>
  </si>
  <si>
    <t>Количество капитальных ремонтов участка линии электропередачи  с начала
эксплуатации</t>
  </si>
  <si>
    <t>Год последнего капитального ремонта  участка линии электропередачи</t>
  </si>
  <si>
    <t>Год реконструкции (модернизации)</t>
  </si>
  <si>
    <t>Протяженность по трассе, км</t>
  </si>
  <si>
    <t>Тип линии</t>
  </si>
  <si>
    <t>Сечение провода на участке линии электропередачи</t>
  </si>
  <si>
    <t>Цепность участка линии электропередачи</t>
  </si>
  <si>
    <t>Год ввода в эксплуатацию участка линии электропередачи</t>
  </si>
  <si>
    <t>Напряжение, кВ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</si>
  <si>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</si>
  <si>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 xml:space="preserve">Диспетчерское наименование линии электропередачи </t>
  </si>
  <si>
    <t xml:space="preserve">Раздел 3.2 Конкретные результаты реализации инвестиционного проекта </t>
  </si>
  <si>
    <t>Реконструкция, модернизация, техническое перевооружение линий электропередачи</t>
  </si>
  <si>
    <t>Результат реализации проекта - увеличение пропускной способности системообразующей линии, снижение эксплуатационных затрат, снижение количества отключений, снижение рисков возникновения пожаров в пожароопасный период.</t>
  </si>
  <si>
    <t>10 кВ</t>
  </si>
  <si>
    <t>предложение по корректировке плана</t>
  </si>
  <si>
    <t>M_2203_ГОРСЕТЬ</t>
  </si>
  <si>
    <t>от «__» _____ 202_ г. №___</t>
  </si>
  <si>
    <t>Год раскрытия информации:  2020 год</t>
  </si>
  <si>
    <t>Строительство КЛ-10 кВ от ТП-83 до ТП-281 протяженность по трассе 0,147 км (Увеличение надежности электроснабжения центра города)</t>
  </si>
  <si>
    <t>Год раскрытия информации: 2020 год</t>
  </si>
  <si>
    <t>0,147 км</t>
  </si>
  <si>
    <t xml:space="preserve"> по состоянию на 01.01.2020 года</t>
  </si>
  <si>
    <t xml:space="preserve">по состоянию на 01.01.2021 года </t>
  </si>
  <si>
    <t xml:space="preserve"> Год 2021</t>
  </si>
  <si>
    <t xml:space="preserve"> Год 2022</t>
  </si>
  <si>
    <t>Год 2023</t>
  </si>
  <si>
    <t>Год 2024</t>
  </si>
  <si>
    <t>Год 2025</t>
  </si>
  <si>
    <t>0,922 млн.руб</t>
  </si>
  <si>
    <t>2022</t>
  </si>
  <si>
    <t>КЛ 83-281</t>
  </si>
  <si>
    <t>КЛ</t>
  </si>
  <si>
    <t>3*120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</si>
</sst>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#,##0.000"/>
    <numFmt numFmtId="169" formatCode="0.0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6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164" fontId="1" fillId="0" borderId="0" applyFont="0" applyFill="0" applyBorder="0" applyAlignment="0" applyProtection="0"/>
    <xf numFmtId="0" fontId="10" fillId="0" borderId="0"/>
  </cellStyleXfs>
  <cellXfs count="141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3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5" fillId="0" borderId="0" xfId="0" applyFont="1" applyFill="1" applyAlignment="1"/>
    <xf numFmtId="0" fontId="35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164" fontId="0" fillId="25" borderId="0" xfId="66" applyFont="1" applyFill="1" applyBorder="1" applyAlignment="1">
      <alignment vertical="center"/>
    </xf>
    <xf numFmtId="0" fontId="10" fillId="0" borderId="0" xfId="2" applyFont="1" applyFill="1"/>
    <xf numFmtId="0" fontId="10" fillId="0" borderId="0" xfId="2" applyFont="1"/>
    <xf numFmtId="0" fontId="35" fillId="0" borderId="0" xfId="67" applyFont="1" applyAlignment="1"/>
    <xf numFmtId="0" fontId="35" fillId="0" borderId="1" xfId="2" applyFont="1" applyFill="1" applyBorder="1" applyAlignment="1">
      <alignment horizontal="center" vertical="center" textRotation="90" wrapText="1"/>
    </xf>
    <xf numFmtId="49" fontId="35" fillId="0" borderId="1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left" vertical="center" wrapText="1"/>
    </xf>
    <xf numFmtId="167" fontId="35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7" xfId="2" applyFont="1" applyFill="1" applyBorder="1" applyAlignment="1">
      <alignment horizontal="left" vertical="center" wrapText="1"/>
    </xf>
    <xf numFmtId="0" fontId="39" fillId="0" borderId="1" xfId="45" applyFont="1" applyFill="1" applyBorder="1" applyAlignment="1">
      <alignment horizontal="left" vertical="center" wrapText="1"/>
    </xf>
    <xf numFmtId="0" fontId="41" fillId="0" borderId="1" xfId="45" applyFont="1" applyFill="1" applyBorder="1" applyAlignment="1">
      <alignment horizontal="left" vertical="center" wrapText="1"/>
    </xf>
    <xf numFmtId="0" fontId="39" fillId="0" borderId="20" xfId="45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 applyAlignment="1"/>
    <xf numFmtId="0" fontId="4" fillId="0" borderId="0" xfId="1" applyFont="1" applyAlignment="1">
      <alignment horizontal="center" vertical="center"/>
    </xf>
    <xf numFmtId="0" fontId="10" fillId="0" borderId="0" xfId="61" applyFont="1" applyAlignment="1">
      <alignment horizontal="left"/>
    </xf>
    <xf numFmtId="0" fontId="10" fillId="0" borderId="0" xfId="61" applyFont="1" applyAlignment="1">
      <alignment horizontal="left" vertical="center"/>
    </xf>
    <xf numFmtId="0" fontId="35" fillId="0" borderId="1" xfId="61" applyFont="1" applyBorder="1" applyAlignment="1">
      <alignment horizontal="center" vertical="center" wrapText="1"/>
    </xf>
    <xf numFmtId="0" fontId="42" fillId="0" borderId="0" xfId="61" applyFont="1" applyAlignment="1">
      <alignment horizontal="left"/>
    </xf>
    <xf numFmtId="0" fontId="43" fillId="0" borderId="0" xfId="61" applyFont="1" applyAlignment="1">
      <alignment horizontal="left"/>
    </xf>
    <xf numFmtId="0" fontId="10" fillId="0" borderId="0" xfId="61" applyFont="1" applyBorder="1" applyAlignment="1">
      <alignment horizontal="left"/>
    </xf>
    <xf numFmtId="0" fontId="44" fillId="25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2" fillId="0" borderId="0" xfId="61" applyFont="1" applyBorder="1" applyAlignment="1">
      <alignment horizontal="left"/>
    </xf>
    <xf numFmtId="0" fontId="10" fillId="0" borderId="0" xfId="61" applyFont="1" applyBorder="1" applyAlignment="1">
      <alignment horizontal="left" vertical="center" wrapText="1"/>
    </xf>
    <xf numFmtId="49" fontId="10" fillId="0" borderId="0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/>
    </xf>
    <xf numFmtId="0" fontId="35" fillId="0" borderId="1" xfId="61" applyNumberFormat="1" applyFont="1" applyBorder="1" applyAlignment="1">
      <alignment horizontal="left" vertical="center" wrapText="1"/>
    </xf>
    <xf numFmtId="49" fontId="35" fillId="0" borderId="1" xfId="61" applyNumberFormat="1" applyFont="1" applyBorder="1" applyAlignment="1">
      <alignment horizontal="center" vertical="center"/>
    </xf>
    <xf numFmtId="0" fontId="35" fillId="0" borderId="1" xfId="61" applyFont="1" applyBorder="1" applyAlignment="1">
      <alignment horizontal="center" vertical="center"/>
    </xf>
    <xf numFmtId="49" fontId="35" fillId="0" borderId="1" xfId="61" applyNumberFormat="1" applyFont="1" applyBorder="1" applyAlignment="1">
      <alignment horizontal="left" vertical="center" wrapText="1"/>
    </xf>
    <xf numFmtId="0" fontId="35" fillId="0" borderId="1" xfId="61" applyFont="1" applyBorder="1" applyAlignment="1">
      <alignment horizontal="left" vertical="center" wrapText="1"/>
    </xf>
    <xf numFmtId="0" fontId="35" fillId="0" borderId="1" xfId="61" applyFont="1" applyBorder="1" applyAlignment="1">
      <alignment horizontal="center" vertical="top"/>
    </xf>
    <xf numFmtId="0" fontId="35" fillId="0" borderId="20" xfId="6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7" fontId="39" fillId="0" borderId="1" xfId="45" applyNumberFormat="1" applyFont="1" applyFill="1" applyBorder="1" applyAlignment="1">
      <alignment horizontal="center" vertical="center" wrapText="1"/>
    </xf>
    <xf numFmtId="167" fontId="39" fillId="0" borderId="20" xfId="45" applyNumberFormat="1" applyFont="1" applyFill="1" applyBorder="1" applyAlignment="1">
      <alignment horizontal="center" vertical="center" wrapText="1"/>
    </xf>
    <xf numFmtId="167" fontId="41" fillId="0" borderId="1" xfId="45" applyNumberFormat="1" applyFont="1" applyFill="1" applyBorder="1" applyAlignment="1">
      <alignment horizontal="center" vertical="center" wrapText="1"/>
    </xf>
    <xf numFmtId="17" fontId="35" fillId="0" borderId="1" xfId="61" applyNumberFormat="1" applyFont="1" applyBorder="1" applyAlignment="1">
      <alignment horizontal="left" vertical="center"/>
    </xf>
    <xf numFmtId="49" fontId="35" fillId="25" borderId="1" xfId="61" applyNumberFormat="1" applyFont="1" applyFill="1" applyBorder="1" applyAlignment="1">
      <alignment horizontal="center" vertical="center"/>
    </xf>
    <xf numFmtId="0" fontId="45" fillId="25" borderId="1" xfId="61" applyNumberFormat="1" applyFont="1" applyFill="1" applyBorder="1" applyAlignment="1">
      <alignment horizontal="left" vertical="center" wrapText="1"/>
    </xf>
    <xf numFmtId="167" fontId="6" fillId="25" borderId="1" xfId="1" applyNumberFormat="1" applyFont="1" applyFill="1" applyBorder="1" applyAlignment="1">
      <alignment horizontal="center" vertical="center" wrapText="1"/>
    </xf>
    <xf numFmtId="164" fontId="0" fillId="25" borderId="1" xfId="66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168" fontId="10" fillId="25" borderId="1" xfId="0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0" fillId="0" borderId="0" xfId="0" applyAlignment="1"/>
    <xf numFmtId="0" fontId="35" fillId="0" borderId="3" xfId="61" applyFont="1" applyBorder="1" applyAlignment="1">
      <alignment horizontal="center" vertical="center" wrapText="1"/>
    </xf>
    <xf numFmtId="0" fontId="35" fillId="0" borderId="4" xfId="61" applyFont="1" applyBorder="1" applyAlignment="1">
      <alignment horizontal="center" vertical="center" wrapText="1"/>
    </xf>
    <xf numFmtId="0" fontId="35" fillId="0" borderId="14" xfId="61" applyFont="1" applyBorder="1" applyAlignment="1">
      <alignment horizontal="center" vertical="center" wrapText="1"/>
    </xf>
    <xf numFmtId="0" fontId="35" fillId="0" borderId="20" xfId="61" applyFont="1" applyBorder="1" applyAlignment="1">
      <alignment horizontal="center" vertical="center" wrapText="1"/>
    </xf>
    <xf numFmtId="0" fontId="35" fillId="0" borderId="15" xfId="61" applyFont="1" applyBorder="1" applyAlignment="1">
      <alignment horizontal="center" vertical="center" wrapText="1"/>
    </xf>
    <xf numFmtId="0" fontId="35" fillId="0" borderId="21" xfId="61" applyFont="1" applyBorder="1" applyAlignment="1">
      <alignment horizontal="center" vertical="center" wrapText="1"/>
    </xf>
    <xf numFmtId="0" fontId="35" fillId="0" borderId="18" xfId="61" applyFont="1" applyBorder="1" applyAlignment="1">
      <alignment horizontal="center" vertical="center" wrapText="1"/>
    </xf>
    <xf numFmtId="0" fontId="35" fillId="0" borderId="22" xfId="61" applyFont="1" applyBorder="1" applyAlignment="1">
      <alignment horizontal="center" vertical="center" wrapText="1"/>
    </xf>
    <xf numFmtId="0" fontId="35" fillId="0" borderId="2" xfId="61" applyFont="1" applyBorder="1" applyAlignment="1">
      <alignment horizontal="center" vertical="center" wrapText="1"/>
    </xf>
    <xf numFmtId="0" fontId="35" fillId="0" borderId="17" xfId="6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5" fillId="0" borderId="3" xfId="67" applyFont="1" applyFill="1" applyBorder="1" applyAlignment="1">
      <alignment horizontal="center" vertical="center"/>
    </xf>
    <xf numFmtId="0" fontId="35" fillId="0" borderId="4" xfId="67" applyFont="1" applyFill="1" applyBorder="1" applyAlignment="1">
      <alignment horizontal="center" vertical="center"/>
    </xf>
    <xf numFmtId="0" fontId="35" fillId="0" borderId="15" xfId="67" applyFont="1" applyFill="1" applyBorder="1" applyAlignment="1">
      <alignment horizontal="center" vertical="center" wrapText="1"/>
    </xf>
    <xf numFmtId="0" fontId="35" fillId="0" borderId="16" xfId="67" applyFont="1" applyFill="1" applyBorder="1" applyAlignment="1">
      <alignment horizontal="center" vertical="center" wrapText="1"/>
    </xf>
    <xf numFmtId="0" fontId="35" fillId="0" borderId="18" xfId="67" applyFont="1" applyFill="1" applyBorder="1" applyAlignment="1">
      <alignment horizontal="center" vertical="center" wrapText="1"/>
    </xf>
    <xf numFmtId="0" fontId="35" fillId="0" borderId="19" xfId="67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5" fillId="0" borderId="14" xfId="2" applyFont="1" applyFill="1" applyBorder="1" applyAlignment="1">
      <alignment horizontal="center" vertical="center" wrapText="1"/>
    </xf>
    <xf numFmtId="0" fontId="35" fillId="0" borderId="17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35" fillId="0" borderId="1" xfId="2" applyFont="1" applyBorder="1" applyAlignment="1">
      <alignment horizontal="center" vertical="center"/>
    </xf>
    <xf numFmtId="0" fontId="35" fillId="0" borderId="0" xfId="2" applyFont="1" applyFill="1" applyAlignment="1">
      <alignment horizontal="center"/>
    </xf>
    <xf numFmtId="0" fontId="0" fillId="0" borderId="0" xfId="0" applyAlignment="1">
      <alignment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67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&#1048;&#1085;&#1074;&#1077;&#1089;&#1090;.%20&#1087;&#1088;&#1086;&#1075;&#1088;%202021-2025%20(15.01.20)/E0115_1020400747597_02_84_0%20(&#1060;&#1086;&#1088;&#1084;&#1072;%202%20&#1060;&#1080;&#1085;&#1072;&#1085;&#1089;.-21-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№2 2021-2025"/>
    </sheetNames>
    <sheetDataSet>
      <sheetData sheetId="0">
        <row r="86">
          <cell r="Q86">
            <v>0.92229394162354073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view="pageBreakPreview" topLeftCell="A46" zoomScaleSheetLayoutView="10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 x14ac:dyDescent="0.2">
      <c r="A1" s="15"/>
      <c r="C1" s="32" t="s">
        <v>20</v>
      </c>
      <c r="F1" s="13"/>
      <c r="G1" s="13"/>
    </row>
    <row r="2" spans="1:22" s="9" customFormat="1" ht="18.75" customHeight="1" x14ac:dyDescent="0.3">
      <c r="A2" s="15"/>
      <c r="C2" s="12"/>
      <c r="F2" s="13"/>
      <c r="G2" s="13"/>
    </row>
    <row r="3" spans="1:22" s="9" customFormat="1" ht="18.75" x14ac:dyDescent="0.3">
      <c r="A3" s="14"/>
      <c r="C3" s="12" t="s">
        <v>181</v>
      </c>
      <c r="F3" s="13"/>
      <c r="G3" s="13"/>
    </row>
    <row r="4" spans="1:22" s="9" customFormat="1" ht="18.75" x14ac:dyDescent="0.3">
      <c r="A4" s="14"/>
      <c r="F4" s="13"/>
      <c r="G4" s="13"/>
      <c r="H4" s="12"/>
    </row>
    <row r="5" spans="1:22" s="9" customFormat="1" ht="15.75" x14ac:dyDescent="0.25">
      <c r="A5" s="105" t="s">
        <v>182</v>
      </c>
      <c r="B5" s="105"/>
      <c r="C5" s="105"/>
      <c r="D5" s="36"/>
      <c r="E5" s="36"/>
      <c r="F5" s="36"/>
      <c r="G5" s="36"/>
      <c r="H5" s="36"/>
      <c r="I5" s="36"/>
      <c r="J5" s="36"/>
    </row>
    <row r="6" spans="1:22" s="9" customFormat="1" ht="18.75" x14ac:dyDescent="0.3">
      <c r="A6" s="14"/>
      <c r="F6" s="13"/>
      <c r="G6" s="13"/>
      <c r="H6" s="12"/>
    </row>
    <row r="7" spans="1:22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 x14ac:dyDescent="0.2">
      <c r="A8" s="11"/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 x14ac:dyDescent="0.2">
      <c r="A11" s="11"/>
      <c r="B11" s="11"/>
      <c r="C11" s="11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 x14ac:dyDescent="0.2">
      <c r="A12" s="110" t="s">
        <v>180</v>
      </c>
      <c r="B12" s="110"/>
      <c r="C12" s="110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3.75" customHeight="1" x14ac:dyDescent="0.2">
      <c r="A15" s="107" t="s">
        <v>183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07" t="s">
        <v>60</v>
      </c>
      <c r="B18" s="108"/>
      <c r="C18" s="10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</row>
    <row r="21" spans="1:22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</row>
    <row r="22" spans="1:22" s="2" customFormat="1" ht="39" customHeight="1" x14ac:dyDescent="0.2">
      <c r="A22" s="17" t="s">
        <v>16</v>
      </c>
      <c r="B22" s="34" t="s">
        <v>29</v>
      </c>
      <c r="C22" s="68" t="s">
        <v>176</v>
      </c>
      <c r="D22" s="22"/>
      <c r="E22" s="22"/>
      <c r="F22" s="22"/>
      <c r="G22" s="22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</row>
    <row r="23" spans="1:22" s="2" customFormat="1" ht="69.75" customHeight="1" x14ac:dyDescent="0.2">
      <c r="A23" s="17" t="s">
        <v>15</v>
      </c>
      <c r="B23" s="29" t="s">
        <v>69</v>
      </c>
      <c r="C23" s="30" t="s">
        <v>160</v>
      </c>
      <c r="D23" s="22"/>
      <c r="E23" s="22"/>
      <c r="F23" s="22"/>
      <c r="G23" s="22"/>
      <c r="H23" s="2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</row>
    <row r="24" spans="1:22" s="2" customFormat="1" ht="22.5" customHeight="1" x14ac:dyDescent="0.2">
      <c r="A24" s="102"/>
      <c r="B24" s="103"/>
      <c r="C24" s="104"/>
      <c r="D24" s="22"/>
      <c r="E24" s="22"/>
      <c r="F24" s="22"/>
      <c r="G24" s="22"/>
      <c r="H24" s="22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</row>
    <row r="25" spans="1:22" s="25" customFormat="1" ht="58.5" customHeight="1" x14ac:dyDescent="0.2">
      <c r="A25" s="17" t="s">
        <v>14</v>
      </c>
      <c r="B25" s="35" t="s">
        <v>31</v>
      </c>
      <c r="C25" s="40" t="s">
        <v>30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7" t="s">
        <v>13</v>
      </c>
      <c r="B26" s="35" t="s">
        <v>26</v>
      </c>
      <c r="C26" s="40" t="s">
        <v>70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7" t="s">
        <v>11</v>
      </c>
      <c r="B27" s="35" t="s">
        <v>25</v>
      </c>
      <c r="C27" s="40" t="s">
        <v>71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7" t="s">
        <v>10</v>
      </c>
      <c r="B28" s="35" t="s">
        <v>32</v>
      </c>
      <c r="C28" s="40" t="s">
        <v>72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7" t="s">
        <v>8</v>
      </c>
      <c r="B29" s="35" t="s">
        <v>33</v>
      </c>
      <c r="C29" s="40" t="s">
        <v>72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7" t="s">
        <v>6</v>
      </c>
      <c r="B30" s="35" t="s">
        <v>34</v>
      </c>
      <c r="C30" s="40" t="s">
        <v>72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7" t="s">
        <v>24</v>
      </c>
      <c r="B31" s="33" t="s">
        <v>35</v>
      </c>
      <c r="C31" s="40" t="s">
        <v>72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7" t="s">
        <v>22</v>
      </c>
      <c r="B32" s="33" t="s">
        <v>36</v>
      </c>
      <c r="C32" s="40" t="s">
        <v>72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7" t="s">
        <v>21</v>
      </c>
      <c r="B33" s="33" t="s">
        <v>37</v>
      </c>
      <c r="C33" s="30" t="s">
        <v>73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7" t="s">
        <v>48</v>
      </c>
      <c r="B34" s="33" t="s">
        <v>38</v>
      </c>
      <c r="C34" s="40" t="s">
        <v>72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41</v>
      </c>
      <c r="B35" s="33" t="s">
        <v>23</v>
      </c>
      <c r="C35" s="40" t="s">
        <v>72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49</v>
      </c>
      <c r="B36" s="33" t="s">
        <v>39</v>
      </c>
      <c r="C36" s="40" t="s">
        <v>72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42</v>
      </c>
      <c r="B37" s="33" t="s">
        <v>40</v>
      </c>
      <c r="C37" s="40" t="s">
        <v>72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50</v>
      </c>
      <c r="B38" s="33" t="s">
        <v>28</v>
      </c>
      <c r="C38" s="30" t="s">
        <v>72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02"/>
      <c r="B39" s="103"/>
      <c r="C39" s="104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63" x14ac:dyDescent="0.25">
      <c r="A40" s="17" t="s">
        <v>43</v>
      </c>
      <c r="B40" s="34" t="s">
        <v>67</v>
      </c>
      <c r="C40" s="92" t="s">
        <v>185</v>
      </c>
      <c r="D40" s="41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5.75" customHeight="1" x14ac:dyDescent="0.25">
      <c r="A41" s="17" t="s">
        <v>51</v>
      </c>
      <c r="B41" s="33" t="s">
        <v>57</v>
      </c>
      <c r="C41" s="30" t="s">
        <v>30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83.25" customHeight="1" x14ac:dyDescent="0.25">
      <c r="A42" s="17" t="s">
        <v>44</v>
      </c>
      <c r="B42" s="33" t="s">
        <v>66</v>
      </c>
      <c r="C42" s="30" t="s">
        <v>30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86" customHeight="1" x14ac:dyDescent="0.25">
      <c r="A43" s="17" t="s">
        <v>53</v>
      </c>
      <c r="B43" s="33" t="s">
        <v>54</v>
      </c>
      <c r="C43" s="30" t="s">
        <v>30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1" customHeight="1" x14ac:dyDescent="0.25">
      <c r="A44" s="17" t="s">
        <v>45</v>
      </c>
      <c r="B44" s="33" t="s">
        <v>61</v>
      </c>
      <c r="C44" s="30" t="s">
        <v>30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20" customHeight="1" x14ac:dyDescent="0.25">
      <c r="A45" s="17" t="s">
        <v>58</v>
      </c>
      <c r="B45" s="33" t="s">
        <v>62</v>
      </c>
      <c r="C45" s="30" t="s">
        <v>30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101.25" customHeight="1" x14ac:dyDescent="0.25">
      <c r="A46" s="17" t="s">
        <v>46</v>
      </c>
      <c r="B46" s="33" t="s">
        <v>63</v>
      </c>
      <c r="C46" s="30" t="s">
        <v>30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ht="18.75" customHeight="1" x14ac:dyDescent="0.25">
      <c r="A47" s="102"/>
      <c r="B47" s="103"/>
      <c r="C47" s="104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ht="75.75" customHeight="1" x14ac:dyDescent="0.25">
      <c r="A48" s="17" t="s">
        <v>59</v>
      </c>
      <c r="B48" s="33" t="s">
        <v>150</v>
      </c>
      <c r="C48" s="91">
        <f>'6.2. Паспорт фин осв ввод'!AA24</f>
        <v>0.92229394162354073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ht="71.25" customHeight="1" x14ac:dyDescent="0.25">
      <c r="A49" s="17" t="s">
        <v>47</v>
      </c>
      <c r="B49" s="33" t="s">
        <v>151</v>
      </c>
      <c r="C49" s="91">
        <f>'6.2. Паспорт фин осв ввод'!AA30</f>
        <v>0.76857828468628397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  <row r="333" spans="1:22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</row>
    <row r="334" spans="1:22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</row>
    <row r="335" spans="1:22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</row>
    <row r="336" spans="1:22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</row>
    <row r="337" spans="1:22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</row>
    <row r="338" spans="1:22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view="pageBreakPreview" topLeftCell="A10" zoomScale="85" zoomScaleSheetLayoutView="85" workbookViewId="0">
      <selection activeCell="N26" sqref="N26"/>
    </sheetView>
  </sheetViews>
  <sheetFormatPr defaultColWidth="10.7109375" defaultRowHeight="15.75" x14ac:dyDescent="0.25"/>
  <cols>
    <col min="1" max="3" width="10.7109375" style="62"/>
    <col min="4" max="4" width="11.5703125" style="62" customWidth="1"/>
    <col min="5" max="5" width="11.85546875" style="62" customWidth="1"/>
    <col min="6" max="6" width="8.7109375" style="62" customWidth="1"/>
    <col min="7" max="7" width="10.28515625" style="62" customWidth="1"/>
    <col min="8" max="8" width="8.7109375" style="62" customWidth="1"/>
    <col min="9" max="9" width="8.28515625" style="62" customWidth="1"/>
    <col min="10" max="10" width="20.140625" style="62" customWidth="1"/>
    <col min="11" max="11" width="11.140625" style="62" customWidth="1"/>
    <col min="12" max="12" width="8.85546875" style="62" customWidth="1"/>
    <col min="13" max="13" width="8.7109375" style="62" customWidth="1"/>
    <col min="14" max="14" width="13.7109375" style="62" customWidth="1"/>
    <col min="15" max="16" width="8.7109375" style="62" customWidth="1"/>
    <col min="17" max="17" width="11.85546875" style="62" customWidth="1"/>
    <col min="18" max="18" width="12" style="62" customWidth="1"/>
    <col min="19" max="19" width="18.28515625" style="62" customWidth="1"/>
    <col min="20" max="20" width="22.42578125" style="62" customWidth="1"/>
    <col min="21" max="21" width="30.7109375" style="62" customWidth="1"/>
    <col min="22" max="23" width="8.7109375" style="62" customWidth="1"/>
    <col min="24" max="24" width="24.5703125" style="62" customWidth="1"/>
    <col min="25" max="25" width="15.28515625" style="62" customWidth="1"/>
    <col min="26" max="26" width="18.5703125" style="62" customWidth="1"/>
    <col min="27" max="27" width="19.140625" style="62" customWidth="1"/>
    <col min="28" max="240" width="10.7109375" style="62"/>
    <col min="241" max="242" width="15.7109375" style="62" customWidth="1"/>
    <col min="243" max="245" width="14.7109375" style="62" customWidth="1"/>
    <col min="246" max="249" width="13.7109375" style="62" customWidth="1"/>
    <col min="250" max="253" width="15.7109375" style="62" customWidth="1"/>
    <col min="254" max="254" width="22.85546875" style="62" customWidth="1"/>
    <col min="255" max="255" width="20.7109375" style="62" customWidth="1"/>
    <col min="256" max="256" width="17.7109375" style="62" customWidth="1"/>
    <col min="257" max="265" width="14.7109375" style="62" customWidth="1"/>
    <col min="266" max="496" width="10.7109375" style="62"/>
    <col min="497" max="498" width="15.7109375" style="62" customWidth="1"/>
    <col min="499" max="501" width="14.7109375" style="62" customWidth="1"/>
    <col min="502" max="505" width="13.7109375" style="62" customWidth="1"/>
    <col min="506" max="509" width="15.7109375" style="62" customWidth="1"/>
    <col min="510" max="510" width="22.85546875" style="62" customWidth="1"/>
    <col min="511" max="511" width="20.7109375" style="62" customWidth="1"/>
    <col min="512" max="512" width="17.7109375" style="62" customWidth="1"/>
    <col min="513" max="521" width="14.7109375" style="62" customWidth="1"/>
    <col min="522" max="752" width="10.7109375" style="62"/>
    <col min="753" max="754" width="15.7109375" style="62" customWidth="1"/>
    <col min="755" max="757" width="14.7109375" style="62" customWidth="1"/>
    <col min="758" max="761" width="13.7109375" style="62" customWidth="1"/>
    <col min="762" max="765" width="15.7109375" style="62" customWidth="1"/>
    <col min="766" max="766" width="22.85546875" style="62" customWidth="1"/>
    <col min="767" max="767" width="20.7109375" style="62" customWidth="1"/>
    <col min="768" max="768" width="17.7109375" style="62" customWidth="1"/>
    <col min="769" max="777" width="14.7109375" style="62" customWidth="1"/>
    <col min="778" max="1008" width="10.7109375" style="62"/>
    <col min="1009" max="1010" width="15.7109375" style="62" customWidth="1"/>
    <col min="1011" max="1013" width="14.7109375" style="62" customWidth="1"/>
    <col min="1014" max="1017" width="13.7109375" style="62" customWidth="1"/>
    <col min="1018" max="1021" width="15.7109375" style="62" customWidth="1"/>
    <col min="1022" max="1022" width="22.85546875" style="62" customWidth="1"/>
    <col min="1023" max="1023" width="20.7109375" style="62" customWidth="1"/>
    <col min="1024" max="1024" width="17.7109375" style="62" customWidth="1"/>
    <col min="1025" max="1033" width="14.7109375" style="62" customWidth="1"/>
    <col min="1034" max="1264" width="10.7109375" style="62"/>
    <col min="1265" max="1266" width="15.7109375" style="62" customWidth="1"/>
    <col min="1267" max="1269" width="14.7109375" style="62" customWidth="1"/>
    <col min="1270" max="1273" width="13.7109375" style="62" customWidth="1"/>
    <col min="1274" max="1277" width="15.7109375" style="62" customWidth="1"/>
    <col min="1278" max="1278" width="22.85546875" style="62" customWidth="1"/>
    <col min="1279" max="1279" width="20.7109375" style="62" customWidth="1"/>
    <col min="1280" max="1280" width="17.7109375" style="62" customWidth="1"/>
    <col min="1281" max="1289" width="14.7109375" style="62" customWidth="1"/>
    <col min="1290" max="1520" width="10.7109375" style="62"/>
    <col min="1521" max="1522" width="15.7109375" style="62" customWidth="1"/>
    <col min="1523" max="1525" width="14.7109375" style="62" customWidth="1"/>
    <col min="1526" max="1529" width="13.7109375" style="62" customWidth="1"/>
    <col min="1530" max="1533" width="15.7109375" style="62" customWidth="1"/>
    <col min="1534" max="1534" width="22.85546875" style="62" customWidth="1"/>
    <col min="1535" max="1535" width="20.7109375" style="62" customWidth="1"/>
    <col min="1536" max="1536" width="17.7109375" style="62" customWidth="1"/>
    <col min="1537" max="1545" width="14.7109375" style="62" customWidth="1"/>
    <col min="1546" max="1776" width="10.7109375" style="62"/>
    <col min="1777" max="1778" width="15.7109375" style="62" customWidth="1"/>
    <col min="1779" max="1781" width="14.7109375" style="62" customWidth="1"/>
    <col min="1782" max="1785" width="13.7109375" style="62" customWidth="1"/>
    <col min="1786" max="1789" width="15.7109375" style="62" customWidth="1"/>
    <col min="1790" max="1790" width="22.85546875" style="62" customWidth="1"/>
    <col min="1791" max="1791" width="20.7109375" style="62" customWidth="1"/>
    <col min="1792" max="1792" width="17.7109375" style="62" customWidth="1"/>
    <col min="1793" max="1801" width="14.7109375" style="62" customWidth="1"/>
    <col min="1802" max="2032" width="10.7109375" style="62"/>
    <col min="2033" max="2034" width="15.7109375" style="62" customWidth="1"/>
    <col min="2035" max="2037" width="14.7109375" style="62" customWidth="1"/>
    <col min="2038" max="2041" width="13.7109375" style="62" customWidth="1"/>
    <col min="2042" max="2045" width="15.7109375" style="62" customWidth="1"/>
    <col min="2046" max="2046" width="22.85546875" style="62" customWidth="1"/>
    <col min="2047" max="2047" width="20.7109375" style="62" customWidth="1"/>
    <col min="2048" max="2048" width="17.7109375" style="62" customWidth="1"/>
    <col min="2049" max="2057" width="14.7109375" style="62" customWidth="1"/>
    <col min="2058" max="2288" width="10.7109375" style="62"/>
    <col min="2289" max="2290" width="15.7109375" style="62" customWidth="1"/>
    <col min="2291" max="2293" width="14.7109375" style="62" customWidth="1"/>
    <col min="2294" max="2297" width="13.7109375" style="62" customWidth="1"/>
    <col min="2298" max="2301" width="15.7109375" style="62" customWidth="1"/>
    <col min="2302" max="2302" width="22.85546875" style="62" customWidth="1"/>
    <col min="2303" max="2303" width="20.7109375" style="62" customWidth="1"/>
    <col min="2304" max="2304" width="17.7109375" style="62" customWidth="1"/>
    <col min="2305" max="2313" width="14.7109375" style="62" customWidth="1"/>
    <col min="2314" max="2544" width="10.7109375" style="62"/>
    <col min="2545" max="2546" width="15.7109375" style="62" customWidth="1"/>
    <col min="2547" max="2549" width="14.7109375" style="62" customWidth="1"/>
    <col min="2550" max="2553" width="13.7109375" style="62" customWidth="1"/>
    <col min="2554" max="2557" width="15.7109375" style="62" customWidth="1"/>
    <col min="2558" max="2558" width="22.85546875" style="62" customWidth="1"/>
    <col min="2559" max="2559" width="20.7109375" style="62" customWidth="1"/>
    <col min="2560" max="2560" width="17.7109375" style="62" customWidth="1"/>
    <col min="2561" max="2569" width="14.7109375" style="62" customWidth="1"/>
    <col min="2570" max="2800" width="10.7109375" style="62"/>
    <col min="2801" max="2802" width="15.7109375" style="62" customWidth="1"/>
    <col min="2803" max="2805" width="14.7109375" style="62" customWidth="1"/>
    <col min="2806" max="2809" width="13.7109375" style="62" customWidth="1"/>
    <col min="2810" max="2813" width="15.7109375" style="62" customWidth="1"/>
    <col min="2814" max="2814" width="22.85546875" style="62" customWidth="1"/>
    <col min="2815" max="2815" width="20.7109375" style="62" customWidth="1"/>
    <col min="2816" max="2816" width="17.7109375" style="62" customWidth="1"/>
    <col min="2817" max="2825" width="14.7109375" style="62" customWidth="1"/>
    <col min="2826" max="3056" width="10.7109375" style="62"/>
    <col min="3057" max="3058" width="15.7109375" style="62" customWidth="1"/>
    <col min="3059" max="3061" width="14.7109375" style="62" customWidth="1"/>
    <col min="3062" max="3065" width="13.7109375" style="62" customWidth="1"/>
    <col min="3066" max="3069" width="15.7109375" style="62" customWidth="1"/>
    <col min="3070" max="3070" width="22.85546875" style="62" customWidth="1"/>
    <col min="3071" max="3071" width="20.7109375" style="62" customWidth="1"/>
    <col min="3072" max="3072" width="17.7109375" style="62" customWidth="1"/>
    <col min="3073" max="3081" width="14.7109375" style="62" customWidth="1"/>
    <col min="3082" max="3312" width="10.7109375" style="62"/>
    <col min="3313" max="3314" width="15.7109375" style="62" customWidth="1"/>
    <col min="3315" max="3317" width="14.7109375" style="62" customWidth="1"/>
    <col min="3318" max="3321" width="13.7109375" style="62" customWidth="1"/>
    <col min="3322" max="3325" width="15.7109375" style="62" customWidth="1"/>
    <col min="3326" max="3326" width="22.85546875" style="62" customWidth="1"/>
    <col min="3327" max="3327" width="20.7109375" style="62" customWidth="1"/>
    <col min="3328" max="3328" width="17.7109375" style="62" customWidth="1"/>
    <col min="3329" max="3337" width="14.7109375" style="62" customWidth="1"/>
    <col min="3338" max="3568" width="10.7109375" style="62"/>
    <col min="3569" max="3570" width="15.7109375" style="62" customWidth="1"/>
    <col min="3571" max="3573" width="14.7109375" style="62" customWidth="1"/>
    <col min="3574" max="3577" width="13.7109375" style="62" customWidth="1"/>
    <col min="3578" max="3581" width="15.7109375" style="62" customWidth="1"/>
    <col min="3582" max="3582" width="22.85546875" style="62" customWidth="1"/>
    <col min="3583" max="3583" width="20.7109375" style="62" customWidth="1"/>
    <col min="3584" max="3584" width="17.7109375" style="62" customWidth="1"/>
    <col min="3585" max="3593" width="14.7109375" style="62" customWidth="1"/>
    <col min="3594" max="3824" width="10.7109375" style="62"/>
    <col min="3825" max="3826" width="15.7109375" style="62" customWidth="1"/>
    <col min="3827" max="3829" width="14.7109375" style="62" customWidth="1"/>
    <col min="3830" max="3833" width="13.7109375" style="62" customWidth="1"/>
    <col min="3834" max="3837" width="15.7109375" style="62" customWidth="1"/>
    <col min="3838" max="3838" width="22.85546875" style="62" customWidth="1"/>
    <col min="3839" max="3839" width="20.7109375" style="62" customWidth="1"/>
    <col min="3840" max="3840" width="17.7109375" style="62" customWidth="1"/>
    <col min="3841" max="3849" width="14.7109375" style="62" customWidth="1"/>
    <col min="3850" max="4080" width="10.7109375" style="62"/>
    <col min="4081" max="4082" width="15.7109375" style="62" customWidth="1"/>
    <col min="4083" max="4085" width="14.7109375" style="62" customWidth="1"/>
    <col min="4086" max="4089" width="13.7109375" style="62" customWidth="1"/>
    <col min="4090" max="4093" width="15.7109375" style="62" customWidth="1"/>
    <col min="4094" max="4094" width="22.85546875" style="62" customWidth="1"/>
    <col min="4095" max="4095" width="20.7109375" style="62" customWidth="1"/>
    <col min="4096" max="4096" width="17.7109375" style="62" customWidth="1"/>
    <col min="4097" max="4105" width="14.7109375" style="62" customWidth="1"/>
    <col min="4106" max="4336" width="10.7109375" style="62"/>
    <col min="4337" max="4338" width="15.7109375" style="62" customWidth="1"/>
    <col min="4339" max="4341" width="14.7109375" style="62" customWidth="1"/>
    <col min="4342" max="4345" width="13.7109375" style="62" customWidth="1"/>
    <col min="4346" max="4349" width="15.7109375" style="62" customWidth="1"/>
    <col min="4350" max="4350" width="22.85546875" style="62" customWidth="1"/>
    <col min="4351" max="4351" width="20.7109375" style="62" customWidth="1"/>
    <col min="4352" max="4352" width="17.7109375" style="62" customWidth="1"/>
    <col min="4353" max="4361" width="14.7109375" style="62" customWidth="1"/>
    <col min="4362" max="4592" width="10.7109375" style="62"/>
    <col min="4593" max="4594" width="15.7109375" style="62" customWidth="1"/>
    <col min="4595" max="4597" width="14.7109375" style="62" customWidth="1"/>
    <col min="4598" max="4601" width="13.7109375" style="62" customWidth="1"/>
    <col min="4602" max="4605" width="15.7109375" style="62" customWidth="1"/>
    <col min="4606" max="4606" width="22.85546875" style="62" customWidth="1"/>
    <col min="4607" max="4607" width="20.7109375" style="62" customWidth="1"/>
    <col min="4608" max="4608" width="17.7109375" style="62" customWidth="1"/>
    <col min="4609" max="4617" width="14.7109375" style="62" customWidth="1"/>
    <col min="4618" max="4848" width="10.7109375" style="62"/>
    <col min="4849" max="4850" width="15.7109375" style="62" customWidth="1"/>
    <col min="4851" max="4853" width="14.7109375" style="62" customWidth="1"/>
    <col min="4854" max="4857" width="13.7109375" style="62" customWidth="1"/>
    <col min="4858" max="4861" width="15.7109375" style="62" customWidth="1"/>
    <col min="4862" max="4862" width="22.85546875" style="62" customWidth="1"/>
    <col min="4863" max="4863" width="20.7109375" style="62" customWidth="1"/>
    <col min="4864" max="4864" width="17.7109375" style="62" customWidth="1"/>
    <col min="4865" max="4873" width="14.7109375" style="62" customWidth="1"/>
    <col min="4874" max="5104" width="10.7109375" style="62"/>
    <col min="5105" max="5106" width="15.7109375" style="62" customWidth="1"/>
    <col min="5107" max="5109" width="14.7109375" style="62" customWidth="1"/>
    <col min="5110" max="5113" width="13.7109375" style="62" customWidth="1"/>
    <col min="5114" max="5117" width="15.7109375" style="62" customWidth="1"/>
    <col min="5118" max="5118" width="22.85546875" style="62" customWidth="1"/>
    <col min="5119" max="5119" width="20.7109375" style="62" customWidth="1"/>
    <col min="5120" max="5120" width="17.7109375" style="62" customWidth="1"/>
    <col min="5121" max="5129" width="14.7109375" style="62" customWidth="1"/>
    <col min="5130" max="5360" width="10.7109375" style="62"/>
    <col min="5361" max="5362" width="15.7109375" style="62" customWidth="1"/>
    <col min="5363" max="5365" width="14.7109375" style="62" customWidth="1"/>
    <col min="5366" max="5369" width="13.7109375" style="62" customWidth="1"/>
    <col min="5370" max="5373" width="15.7109375" style="62" customWidth="1"/>
    <col min="5374" max="5374" width="22.85546875" style="62" customWidth="1"/>
    <col min="5375" max="5375" width="20.7109375" style="62" customWidth="1"/>
    <col min="5376" max="5376" width="17.7109375" style="62" customWidth="1"/>
    <col min="5377" max="5385" width="14.7109375" style="62" customWidth="1"/>
    <col min="5386" max="5616" width="10.7109375" style="62"/>
    <col min="5617" max="5618" width="15.7109375" style="62" customWidth="1"/>
    <col min="5619" max="5621" width="14.7109375" style="62" customWidth="1"/>
    <col min="5622" max="5625" width="13.7109375" style="62" customWidth="1"/>
    <col min="5626" max="5629" width="15.7109375" style="62" customWidth="1"/>
    <col min="5630" max="5630" width="22.85546875" style="62" customWidth="1"/>
    <col min="5631" max="5631" width="20.7109375" style="62" customWidth="1"/>
    <col min="5632" max="5632" width="17.7109375" style="62" customWidth="1"/>
    <col min="5633" max="5641" width="14.7109375" style="62" customWidth="1"/>
    <col min="5642" max="5872" width="10.7109375" style="62"/>
    <col min="5873" max="5874" width="15.7109375" style="62" customWidth="1"/>
    <col min="5875" max="5877" width="14.7109375" style="62" customWidth="1"/>
    <col min="5878" max="5881" width="13.7109375" style="62" customWidth="1"/>
    <col min="5882" max="5885" width="15.7109375" style="62" customWidth="1"/>
    <col min="5886" max="5886" width="22.85546875" style="62" customWidth="1"/>
    <col min="5887" max="5887" width="20.7109375" style="62" customWidth="1"/>
    <col min="5888" max="5888" width="17.7109375" style="62" customWidth="1"/>
    <col min="5889" max="5897" width="14.7109375" style="62" customWidth="1"/>
    <col min="5898" max="6128" width="10.7109375" style="62"/>
    <col min="6129" max="6130" width="15.7109375" style="62" customWidth="1"/>
    <col min="6131" max="6133" width="14.7109375" style="62" customWidth="1"/>
    <col min="6134" max="6137" width="13.7109375" style="62" customWidth="1"/>
    <col min="6138" max="6141" width="15.7109375" style="62" customWidth="1"/>
    <col min="6142" max="6142" width="22.85546875" style="62" customWidth="1"/>
    <col min="6143" max="6143" width="20.7109375" style="62" customWidth="1"/>
    <col min="6144" max="6144" width="17.7109375" style="62" customWidth="1"/>
    <col min="6145" max="6153" width="14.7109375" style="62" customWidth="1"/>
    <col min="6154" max="6384" width="10.7109375" style="62"/>
    <col min="6385" max="6386" width="15.7109375" style="62" customWidth="1"/>
    <col min="6387" max="6389" width="14.7109375" style="62" customWidth="1"/>
    <col min="6390" max="6393" width="13.7109375" style="62" customWidth="1"/>
    <col min="6394" max="6397" width="15.7109375" style="62" customWidth="1"/>
    <col min="6398" max="6398" width="22.85546875" style="62" customWidth="1"/>
    <col min="6399" max="6399" width="20.7109375" style="62" customWidth="1"/>
    <col min="6400" max="6400" width="17.7109375" style="62" customWidth="1"/>
    <col min="6401" max="6409" width="14.7109375" style="62" customWidth="1"/>
    <col min="6410" max="6640" width="10.7109375" style="62"/>
    <col min="6641" max="6642" width="15.7109375" style="62" customWidth="1"/>
    <col min="6643" max="6645" width="14.7109375" style="62" customWidth="1"/>
    <col min="6646" max="6649" width="13.7109375" style="62" customWidth="1"/>
    <col min="6650" max="6653" width="15.7109375" style="62" customWidth="1"/>
    <col min="6654" max="6654" width="22.85546875" style="62" customWidth="1"/>
    <col min="6655" max="6655" width="20.7109375" style="62" customWidth="1"/>
    <col min="6656" max="6656" width="17.7109375" style="62" customWidth="1"/>
    <col min="6657" max="6665" width="14.7109375" style="62" customWidth="1"/>
    <col min="6666" max="6896" width="10.7109375" style="62"/>
    <col min="6897" max="6898" width="15.7109375" style="62" customWidth="1"/>
    <col min="6899" max="6901" width="14.7109375" style="62" customWidth="1"/>
    <col min="6902" max="6905" width="13.7109375" style="62" customWidth="1"/>
    <col min="6906" max="6909" width="15.7109375" style="62" customWidth="1"/>
    <col min="6910" max="6910" width="22.85546875" style="62" customWidth="1"/>
    <col min="6911" max="6911" width="20.7109375" style="62" customWidth="1"/>
    <col min="6912" max="6912" width="17.7109375" style="62" customWidth="1"/>
    <col min="6913" max="6921" width="14.7109375" style="62" customWidth="1"/>
    <col min="6922" max="7152" width="10.7109375" style="62"/>
    <col min="7153" max="7154" width="15.7109375" style="62" customWidth="1"/>
    <col min="7155" max="7157" width="14.7109375" style="62" customWidth="1"/>
    <col min="7158" max="7161" width="13.7109375" style="62" customWidth="1"/>
    <col min="7162" max="7165" width="15.7109375" style="62" customWidth="1"/>
    <col min="7166" max="7166" width="22.85546875" style="62" customWidth="1"/>
    <col min="7167" max="7167" width="20.7109375" style="62" customWidth="1"/>
    <col min="7168" max="7168" width="17.7109375" style="62" customWidth="1"/>
    <col min="7169" max="7177" width="14.7109375" style="62" customWidth="1"/>
    <col min="7178" max="7408" width="10.7109375" style="62"/>
    <col min="7409" max="7410" width="15.7109375" style="62" customWidth="1"/>
    <col min="7411" max="7413" width="14.7109375" style="62" customWidth="1"/>
    <col min="7414" max="7417" width="13.7109375" style="62" customWidth="1"/>
    <col min="7418" max="7421" width="15.7109375" style="62" customWidth="1"/>
    <col min="7422" max="7422" width="22.85546875" style="62" customWidth="1"/>
    <col min="7423" max="7423" width="20.7109375" style="62" customWidth="1"/>
    <col min="7424" max="7424" width="17.7109375" style="62" customWidth="1"/>
    <col min="7425" max="7433" width="14.7109375" style="62" customWidth="1"/>
    <col min="7434" max="7664" width="10.7109375" style="62"/>
    <col min="7665" max="7666" width="15.7109375" style="62" customWidth="1"/>
    <col min="7667" max="7669" width="14.7109375" style="62" customWidth="1"/>
    <col min="7670" max="7673" width="13.7109375" style="62" customWidth="1"/>
    <col min="7674" max="7677" width="15.7109375" style="62" customWidth="1"/>
    <col min="7678" max="7678" width="22.85546875" style="62" customWidth="1"/>
    <col min="7679" max="7679" width="20.7109375" style="62" customWidth="1"/>
    <col min="7680" max="7680" width="17.7109375" style="62" customWidth="1"/>
    <col min="7681" max="7689" width="14.7109375" style="62" customWidth="1"/>
    <col min="7690" max="7920" width="10.7109375" style="62"/>
    <col min="7921" max="7922" width="15.7109375" style="62" customWidth="1"/>
    <col min="7923" max="7925" width="14.7109375" style="62" customWidth="1"/>
    <col min="7926" max="7929" width="13.7109375" style="62" customWidth="1"/>
    <col min="7930" max="7933" width="15.7109375" style="62" customWidth="1"/>
    <col min="7934" max="7934" width="22.85546875" style="62" customWidth="1"/>
    <col min="7935" max="7935" width="20.7109375" style="62" customWidth="1"/>
    <col min="7936" max="7936" width="17.7109375" style="62" customWidth="1"/>
    <col min="7937" max="7945" width="14.7109375" style="62" customWidth="1"/>
    <col min="7946" max="8176" width="10.7109375" style="62"/>
    <col min="8177" max="8178" width="15.7109375" style="62" customWidth="1"/>
    <col min="8179" max="8181" width="14.7109375" style="62" customWidth="1"/>
    <col min="8182" max="8185" width="13.7109375" style="62" customWidth="1"/>
    <col min="8186" max="8189" width="15.7109375" style="62" customWidth="1"/>
    <col min="8190" max="8190" width="22.85546875" style="62" customWidth="1"/>
    <col min="8191" max="8191" width="20.7109375" style="62" customWidth="1"/>
    <col min="8192" max="8192" width="17.7109375" style="62" customWidth="1"/>
    <col min="8193" max="8201" width="14.7109375" style="62" customWidth="1"/>
    <col min="8202" max="8432" width="10.7109375" style="62"/>
    <col min="8433" max="8434" width="15.7109375" style="62" customWidth="1"/>
    <col min="8435" max="8437" width="14.7109375" style="62" customWidth="1"/>
    <col min="8438" max="8441" width="13.7109375" style="62" customWidth="1"/>
    <col min="8442" max="8445" width="15.7109375" style="62" customWidth="1"/>
    <col min="8446" max="8446" width="22.85546875" style="62" customWidth="1"/>
    <col min="8447" max="8447" width="20.7109375" style="62" customWidth="1"/>
    <col min="8448" max="8448" width="17.7109375" style="62" customWidth="1"/>
    <col min="8449" max="8457" width="14.7109375" style="62" customWidth="1"/>
    <col min="8458" max="8688" width="10.7109375" style="62"/>
    <col min="8689" max="8690" width="15.7109375" style="62" customWidth="1"/>
    <col min="8691" max="8693" width="14.7109375" style="62" customWidth="1"/>
    <col min="8694" max="8697" width="13.7109375" style="62" customWidth="1"/>
    <col min="8698" max="8701" width="15.7109375" style="62" customWidth="1"/>
    <col min="8702" max="8702" width="22.85546875" style="62" customWidth="1"/>
    <col min="8703" max="8703" width="20.7109375" style="62" customWidth="1"/>
    <col min="8704" max="8704" width="17.7109375" style="62" customWidth="1"/>
    <col min="8705" max="8713" width="14.7109375" style="62" customWidth="1"/>
    <col min="8714" max="8944" width="10.7109375" style="62"/>
    <col min="8945" max="8946" width="15.7109375" style="62" customWidth="1"/>
    <col min="8947" max="8949" width="14.7109375" style="62" customWidth="1"/>
    <col min="8950" max="8953" width="13.7109375" style="62" customWidth="1"/>
    <col min="8954" max="8957" width="15.7109375" style="62" customWidth="1"/>
    <col min="8958" max="8958" width="22.85546875" style="62" customWidth="1"/>
    <col min="8959" max="8959" width="20.7109375" style="62" customWidth="1"/>
    <col min="8960" max="8960" width="17.7109375" style="62" customWidth="1"/>
    <col min="8961" max="8969" width="14.7109375" style="62" customWidth="1"/>
    <col min="8970" max="9200" width="10.7109375" style="62"/>
    <col min="9201" max="9202" width="15.7109375" style="62" customWidth="1"/>
    <col min="9203" max="9205" width="14.7109375" style="62" customWidth="1"/>
    <col min="9206" max="9209" width="13.7109375" style="62" customWidth="1"/>
    <col min="9210" max="9213" width="15.7109375" style="62" customWidth="1"/>
    <col min="9214" max="9214" width="22.85546875" style="62" customWidth="1"/>
    <col min="9215" max="9215" width="20.7109375" style="62" customWidth="1"/>
    <col min="9216" max="9216" width="17.7109375" style="62" customWidth="1"/>
    <col min="9217" max="9225" width="14.7109375" style="62" customWidth="1"/>
    <col min="9226" max="9456" width="10.7109375" style="62"/>
    <col min="9457" max="9458" width="15.7109375" style="62" customWidth="1"/>
    <col min="9459" max="9461" width="14.7109375" style="62" customWidth="1"/>
    <col min="9462" max="9465" width="13.7109375" style="62" customWidth="1"/>
    <col min="9466" max="9469" width="15.7109375" style="62" customWidth="1"/>
    <col min="9470" max="9470" width="22.85546875" style="62" customWidth="1"/>
    <col min="9471" max="9471" width="20.7109375" style="62" customWidth="1"/>
    <col min="9472" max="9472" width="17.7109375" style="62" customWidth="1"/>
    <col min="9473" max="9481" width="14.7109375" style="62" customWidth="1"/>
    <col min="9482" max="9712" width="10.7109375" style="62"/>
    <col min="9713" max="9714" width="15.7109375" style="62" customWidth="1"/>
    <col min="9715" max="9717" width="14.7109375" style="62" customWidth="1"/>
    <col min="9718" max="9721" width="13.7109375" style="62" customWidth="1"/>
    <col min="9722" max="9725" width="15.7109375" style="62" customWidth="1"/>
    <col min="9726" max="9726" width="22.85546875" style="62" customWidth="1"/>
    <col min="9727" max="9727" width="20.7109375" style="62" customWidth="1"/>
    <col min="9728" max="9728" width="17.7109375" style="62" customWidth="1"/>
    <col min="9729" max="9737" width="14.7109375" style="62" customWidth="1"/>
    <col min="9738" max="9968" width="10.7109375" style="62"/>
    <col min="9969" max="9970" width="15.7109375" style="62" customWidth="1"/>
    <col min="9971" max="9973" width="14.7109375" style="62" customWidth="1"/>
    <col min="9974" max="9977" width="13.7109375" style="62" customWidth="1"/>
    <col min="9978" max="9981" width="15.7109375" style="62" customWidth="1"/>
    <col min="9982" max="9982" width="22.85546875" style="62" customWidth="1"/>
    <col min="9983" max="9983" width="20.7109375" style="62" customWidth="1"/>
    <col min="9984" max="9984" width="17.7109375" style="62" customWidth="1"/>
    <col min="9985" max="9993" width="14.7109375" style="62" customWidth="1"/>
    <col min="9994" max="10224" width="10.7109375" style="62"/>
    <col min="10225" max="10226" width="15.7109375" style="62" customWidth="1"/>
    <col min="10227" max="10229" width="14.7109375" style="62" customWidth="1"/>
    <col min="10230" max="10233" width="13.7109375" style="62" customWidth="1"/>
    <col min="10234" max="10237" width="15.7109375" style="62" customWidth="1"/>
    <col min="10238" max="10238" width="22.85546875" style="62" customWidth="1"/>
    <col min="10239" max="10239" width="20.7109375" style="62" customWidth="1"/>
    <col min="10240" max="10240" width="17.7109375" style="62" customWidth="1"/>
    <col min="10241" max="10249" width="14.7109375" style="62" customWidth="1"/>
    <col min="10250" max="10480" width="10.7109375" style="62"/>
    <col min="10481" max="10482" width="15.7109375" style="62" customWidth="1"/>
    <col min="10483" max="10485" width="14.7109375" style="62" customWidth="1"/>
    <col min="10486" max="10489" width="13.7109375" style="62" customWidth="1"/>
    <col min="10490" max="10493" width="15.7109375" style="62" customWidth="1"/>
    <col min="10494" max="10494" width="22.85546875" style="62" customWidth="1"/>
    <col min="10495" max="10495" width="20.7109375" style="62" customWidth="1"/>
    <col min="10496" max="10496" width="17.7109375" style="62" customWidth="1"/>
    <col min="10497" max="10505" width="14.7109375" style="62" customWidth="1"/>
    <col min="10506" max="10736" width="10.7109375" style="62"/>
    <col min="10737" max="10738" width="15.7109375" style="62" customWidth="1"/>
    <col min="10739" max="10741" width="14.7109375" style="62" customWidth="1"/>
    <col min="10742" max="10745" width="13.7109375" style="62" customWidth="1"/>
    <col min="10746" max="10749" width="15.7109375" style="62" customWidth="1"/>
    <col min="10750" max="10750" width="22.85546875" style="62" customWidth="1"/>
    <col min="10751" max="10751" width="20.7109375" style="62" customWidth="1"/>
    <col min="10752" max="10752" width="17.7109375" style="62" customWidth="1"/>
    <col min="10753" max="10761" width="14.7109375" style="62" customWidth="1"/>
    <col min="10762" max="10992" width="10.7109375" style="62"/>
    <col min="10993" max="10994" width="15.7109375" style="62" customWidth="1"/>
    <col min="10995" max="10997" width="14.7109375" style="62" customWidth="1"/>
    <col min="10998" max="11001" width="13.7109375" style="62" customWidth="1"/>
    <col min="11002" max="11005" width="15.7109375" style="62" customWidth="1"/>
    <col min="11006" max="11006" width="22.85546875" style="62" customWidth="1"/>
    <col min="11007" max="11007" width="20.7109375" style="62" customWidth="1"/>
    <col min="11008" max="11008" width="17.7109375" style="62" customWidth="1"/>
    <col min="11009" max="11017" width="14.7109375" style="62" customWidth="1"/>
    <col min="11018" max="11248" width="10.7109375" style="62"/>
    <col min="11249" max="11250" width="15.7109375" style="62" customWidth="1"/>
    <col min="11251" max="11253" width="14.7109375" style="62" customWidth="1"/>
    <col min="11254" max="11257" width="13.7109375" style="62" customWidth="1"/>
    <col min="11258" max="11261" width="15.7109375" style="62" customWidth="1"/>
    <col min="11262" max="11262" width="22.85546875" style="62" customWidth="1"/>
    <col min="11263" max="11263" width="20.7109375" style="62" customWidth="1"/>
    <col min="11264" max="11264" width="17.7109375" style="62" customWidth="1"/>
    <col min="11265" max="11273" width="14.7109375" style="62" customWidth="1"/>
    <col min="11274" max="11504" width="10.7109375" style="62"/>
    <col min="11505" max="11506" width="15.7109375" style="62" customWidth="1"/>
    <col min="11507" max="11509" width="14.7109375" style="62" customWidth="1"/>
    <col min="11510" max="11513" width="13.7109375" style="62" customWidth="1"/>
    <col min="11514" max="11517" width="15.7109375" style="62" customWidth="1"/>
    <col min="11518" max="11518" width="22.85546875" style="62" customWidth="1"/>
    <col min="11519" max="11519" width="20.7109375" style="62" customWidth="1"/>
    <col min="11520" max="11520" width="17.7109375" style="62" customWidth="1"/>
    <col min="11521" max="11529" width="14.7109375" style="62" customWidth="1"/>
    <col min="11530" max="11760" width="10.7109375" style="62"/>
    <col min="11761" max="11762" width="15.7109375" style="62" customWidth="1"/>
    <col min="11763" max="11765" width="14.7109375" style="62" customWidth="1"/>
    <col min="11766" max="11769" width="13.7109375" style="62" customWidth="1"/>
    <col min="11770" max="11773" width="15.7109375" style="62" customWidth="1"/>
    <col min="11774" max="11774" width="22.85546875" style="62" customWidth="1"/>
    <col min="11775" max="11775" width="20.7109375" style="62" customWidth="1"/>
    <col min="11776" max="11776" width="17.7109375" style="62" customWidth="1"/>
    <col min="11777" max="11785" width="14.7109375" style="62" customWidth="1"/>
    <col min="11786" max="12016" width="10.7109375" style="62"/>
    <col min="12017" max="12018" width="15.7109375" style="62" customWidth="1"/>
    <col min="12019" max="12021" width="14.7109375" style="62" customWidth="1"/>
    <col min="12022" max="12025" width="13.7109375" style="62" customWidth="1"/>
    <col min="12026" max="12029" width="15.7109375" style="62" customWidth="1"/>
    <col min="12030" max="12030" width="22.85546875" style="62" customWidth="1"/>
    <col min="12031" max="12031" width="20.7109375" style="62" customWidth="1"/>
    <col min="12032" max="12032" width="17.7109375" style="62" customWidth="1"/>
    <col min="12033" max="12041" width="14.7109375" style="62" customWidth="1"/>
    <col min="12042" max="12272" width="10.7109375" style="62"/>
    <col min="12273" max="12274" width="15.7109375" style="62" customWidth="1"/>
    <col min="12275" max="12277" width="14.7109375" style="62" customWidth="1"/>
    <col min="12278" max="12281" width="13.7109375" style="62" customWidth="1"/>
    <col min="12282" max="12285" width="15.7109375" style="62" customWidth="1"/>
    <col min="12286" max="12286" width="22.85546875" style="62" customWidth="1"/>
    <col min="12287" max="12287" width="20.7109375" style="62" customWidth="1"/>
    <col min="12288" max="12288" width="17.7109375" style="62" customWidth="1"/>
    <col min="12289" max="12297" width="14.7109375" style="62" customWidth="1"/>
    <col min="12298" max="12528" width="10.7109375" style="62"/>
    <col min="12529" max="12530" width="15.7109375" style="62" customWidth="1"/>
    <col min="12531" max="12533" width="14.7109375" style="62" customWidth="1"/>
    <col min="12534" max="12537" width="13.7109375" style="62" customWidth="1"/>
    <col min="12538" max="12541" width="15.7109375" style="62" customWidth="1"/>
    <col min="12542" max="12542" width="22.85546875" style="62" customWidth="1"/>
    <col min="12543" max="12543" width="20.7109375" style="62" customWidth="1"/>
    <col min="12544" max="12544" width="17.7109375" style="62" customWidth="1"/>
    <col min="12545" max="12553" width="14.7109375" style="62" customWidth="1"/>
    <col min="12554" max="12784" width="10.7109375" style="62"/>
    <col min="12785" max="12786" width="15.7109375" style="62" customWidth="1"/>
    <col min="12787" max="12789" width="14.7109375" style="62" customWidth="1"/>
    <col min="12790" max="12793" width="13.7109375" style="62" customWidth="1"/>
    <col min="12794" max="12797" width="15.7109375" style="62" customWidth="1"/>
    <col min="12798" max="12798" width="22.85546875" style="62" customWidth="1"/>
    <col min="12799" max="12799" width="20.7109375" style="62" customWidth="1"/>
    <col min="12800" max="12800" width="17.7109375" style="62" customWidth="1"/>
    <col min="12801" max="12809" width="14.7109375" style="62" customWidth="1"/>
    <col min="12810" max="13040" width="10.7109375" style="62"/>
    <col min="13041" max="13042" width="15.7109375" style="62" customWidth="1"/>
    <col min="13043" max="13045" width="14.7109375" style="62" customWidth="1"/>
    <col min="13046" max="13049" width="13.7109375" style="62" customWidth="1"/>
    <col min="13050" max="13053" width="15.7109375" style="62" customWidth="1"/>
    <col min="13054" max="13054" width="22.85546875" style="62" customWidth="1"/>
    <col min="13055" max="13055" width="20.7109375" style="62" customWidth="1"/>
    <col min="13056" max="13056" width="17.7109375" style="62" customWidth="1"/>
    <col min="13057" max="13065" width="14.7109375" style="62" customWidth="1"/>
    <col min="13066" max="13296" width="10.7109375" style="62"/>
    <col min="13297" max="13298" width="15.7109375" style="62" customWidth="1"/>
    <col min="13299" max="13301" width="14.7109375" style="62" customWidth="1"/>
    <col min="13302" max="13305" width="13.7109375" style="62" customWidth="1"/>
    <col min="13306" max="13309" width="15.7109375" style="62" customWidth="1"/>
    <col min="13310" max="13310" width="22.85546875" style="62" customWidth="1"/>
    <col min="13311" max="13311" width="20.7109375" style="62" customWidth="1"/>
    <col min="13312" max="13312" width="17.7109375" style="62" customWidth="1"/>
    <col min="13313" max="13321" width="14.7109375" style="62" customWidth="1"/>
    <col min="13322" max="13552" width="10.7109375" style="62"/>
    <col min="13553" max="13554" width="15.7109375" style="62" customWidth="1"/>
    <col min="13555" max="13557" width="14.7109375" style="62" customWidth="1"/>
    <col min="13558" max="13561" width="13.7109375" style="62" customWidth="1"/>
    <col min="13562" max="13565" width="15.7109375" style="62" customWidth="1"/>
    <col min="13566" max="13566" width="22.85546875" style="62" customWidth="1"/>
    <col min="13567" max="13567" width="20.7109375" style="62" customWidth="1"/>
    <col min="13568" max="13568" width="17.7109375" style="62" customWidth="1"/>
    <col min="13569" max="13577" width="14.7109375" style="62" customWidth="1"/>
    <col min="13578" max="13808" width="10.7109375" style="62"/>
    <col min="13809" max="13810" width="15.7109375" style="62" customWidth="1"/>
    <col min="13811" max="13813" width="14.7109375" style="62" customWidth="1"/>
    <col min="13814" max="13817" width="13.7109375" style="62" customWidth="1"/>
    <col min="13818" max="13821" width="15.7109375" style="62" customWidth="1"/>
    <col min="13822" max="13822" width="22.85546875" style="62" customWidth="1"/>
    <col min="13823" max="13823" width="20.7109375" style="62" customWidth="1"/>
    <col min="13824" max="13824" width="17.7109375" style="62" customWidth="1"/>
    <col min="13825" max="13833" width="14.7109375" style="62" customWidth="1"/>
    <col min="13834" max="14064" width="10.7109375" style="62"/>
    <col min="14065" max="14066" width="15.7109375" style="62" customWidth="1"/>
    <col min="14067" max="14069" width="14.7109375" style="62" customWidth="1"/>
    <col min="14070" max="14073" width="13.7109375" style="62" customWidth="1"/>
    <col min="14074" max="14077" width="15.7109375" style="62" customWidth="1"/>
    <col min="14078" max="14078" width="22.85546875" style="62" customWidth="1"/>
    <col min="14079" max="14079" width="20.7109375" style="62" customWidth="1"/>
    <col min="14080" max="14080" width="17.7109375" style="62" customWidth="1"/>
    <col min="14081" max="14089" width="14.7109375" style="62" customWidth="1"/>
    <col min="14090" max="14320" width="10.7109375" style="62"/>
    <col min="14321" max="14322" width="15.7109375" style="62" customWidth="1"/>
    <col min="14323" max="14325" width="14.7109375" style="62" customWidth="1"/>
    <col min="14326" max="14329" width="13.7109375" style="62" customWidth="1"/>
    <col min="14330" max="14333" width="15.7109375" style="62" customWidth="1"/>
    <col min="14334" max="14334" width="22.85546875" style="62" customWidth="1"/>
    <col min="14335" max="14335" width="20.7109375" style="62" customWidth="1"/>
    <col min="14336" max="14336" width="17.7109375" style="62" customWidth="1"/>
    <col min="14337" max="14345" width="14.7109375" style="62" customWidth="1"/>
    <col min="14346" max="14576" width="10.7109375" style="62"/>
    <col min="14577" max="14578" width="15.7109375" style="62" customWidth="1"/>
    <col min="14579" max="14581" width="14.7109375" style="62" customWidth="1"/>
    <col min="14582" max="14585" width="13.7109375" style="62" customWidth="1"/>
    <col min="14586" max="14589" width="15.7109375" style="62" customWidth="1"/>
    <col min="14590" max="14590" width="22.85546875" style="62" customWidth="1"/>
    <col min="14591" max="14591" width="20.7109375" style="62" customWidth="1"/>
    <col min="14592" max="14592" width="17.7109375" style="62" customWidth="1"/>
    <col min="14593" max="14601" width="14.7109375" style="62" customWidth="1"/>
    <col min="14602" max="14832" width="10.7109375" style="62"/>
    <col min="14833" max="14834" width="15.7109375" style="62" customWidth="1"/>
    <col min="14835" max="14837" width="14.7109375" style="62" customWidth="1"/>
    <col min="14838" max="14841" width="13.7109375" style="62" customWidth="1"/>
    <col min="14842" max="14845" width="15.7109375" style="62" customWidth="1"/>
    <col min="14846" max="14846" width="22.85546875" style="62" customWidth="1"/>
    <col min="14847" max="14847" width="20.7109375" style="62" customWidth="1"/>
    <col min="14848" max="14848" width="17.7109375" style="62" customWidth="1"/>
    <col min="14849" max="14857" width="14.7109375" style="62" customWidth="1"/>
    <col min="14858" max="15088" width="10.7109375" style="62"/>
    <col min="15089" max="15090" width="15.7109375" style="62" customWidth="1"/>
    <col min="15091" max="15093" width="14.7109375" style="62" customWidth="1"/>
    <col min="15094" max="15097" width="13.7109375" style="62" customWidth="1"/>
    <col min="15098" max="15101" width="15.7109375" style="62" customWidth="1"/>
    <col min="15102" max="15102" width="22.85546875" style="62" customWidth="1"/>
    <col min="15103" max="15103" width="20.7109375" style="62" customWidth="1"/>
    <col min="15104" max="15104" width="17.7109375" style="62" customWidth="1"/>
    <col min="15105" max="15113" width="14.7109375" style="62" customWidth="1"/>
    <col min="15114" max="15344" width="10.7109375" style="62"/>
    <col min="15345" max="15346" width="15.7109375" style="62" customWidth="1"/>
    <col min="15347" max="15349" width="14.7109375" style="62" customWidth="1"/>
    <col min="15350" max="15353" width="13.7109375" style="62" customWidth="1"/>
    <col min="15354" max="15357" width="15.7109375" style="62" customWidth="1"/>
    <col min="15358" max="15358" width="22.85546875" style="62" customWidth="1"/>
    <col min="15359" max="15359" width="20.7109375" style="62" customWidth="1"/>
    <col min="15360" max="15360" width="17.7109375" style="62" customWidth="1"/>
    <col min="15361" max="15369" width="14.7109375" style="62" customWidth="1"/>
    <col min="15370" max="15600" width="10.7109375" style="62"/>
    <col min="15601" max="15602" width="15.7109375" style="62" customWidth="1"/>
    <col min="15603" max="15605" width="14.7109375" style="62" customWidth="1"/>
    <col min="15606" max="15609" width="13.7109375" style="62" customWidth="1"/>
    <col min="15610" max="15613" width="15.7109375" style="62" customWidth="1"/>
    <col min="15614" max="15614" width="22.85546875" style="62" customWidth="1"/>
    <col min="15615" max="15615" width="20.7109375" style="62" customWidth="1"/>
    <col min="15616" max="15616" width="17.7109375" style="62" customWidth="1"/>
    <col min="15617" max="15625" width="14.7109375" style="62" customWidth="1"/>
    <col min="15626" max="15856" width="10.7109375" style="62"/>
    <col min="15857" max="15858" width="15.7109375" style="62" customWidth="1"/>
    <col min="15859" max="15861" width="14.7109375" style="62" customWidth="1"/>
    <col min="15862" max="15865" width="13.7109375" style="62" customWidth="1"/>
    <col min="15866" max="15869" width="15.7109375" style="62" customWidth="1"/>
    <col min="15870" max="15870" width="22.85546875" style="62" customWidth="1"/>
    <col min="15871" max="15871" width="20.7109375" style="62" customWidth="1"/>
    <col min="15872" max="15872" width="17.7109375" style="62" customWidth="1"/>
    <col min="15873" max="15881" width="14.7109375" style="62" customWidth="1"/>
    <col min="15882" max="16112" width="10.7109375" style="62"/>
    <col min="16113" max="16114" width="15.7109375" style="62" customWidth="1"/>
    <col min="16115" max="16117" width="14.7109375" style="62" customWidth="1"/>
    <col min="16118" max="16121" width="13.7109375" style="62" customWidth="1"/>
    <col min="16122" max="16125" width="15.7109375" style="62" customWidth="1"/>
    <col min="16126" max="16126" width="22.85546875" style="62" customWidth="1"/>
    <col min="16127" max="16127" width="20.7109375" style="62" customWidth="1"/>
    <col min="16128" max="16128" width="17.7109375" style="62" customWidth="1"/>
    <col min="16129" max="16137" width="14.7109375" style="62" customWidth="1"/>
    <col min="16138" max="16384" width="10.7109375" style="62"/>
  </cols>
  <sheetData>
    <row r="1" spans="1:27" ht="25.5" customHeight="1" x14ac:dyDescent="0.25">
      <c r="AA1" s="32" t="s">
        <v>20</v>
      </c>
    </row>
    <row r="2" spans="1:27" s="9" customFormat="1" ht="18.75" customHeight="1" x14ac:dyDescent="0.3">
      <c r="E2" s="15"/>
      <c r="Q2" s="13"/>
      <c r="R2" s="13"/>
      <c r="AA2" s="12"/>
    </row>
    <row r="3" spans="1:27" s="9" customFormat="1" ht="18.75" customHeight="1" x14ac:dyDescent="0.3">
      <c r="E3" s="15"/>
      <c r="Q3" s="13"/>
      <c r="R3" s="13"/>
      <c r="AA3" s="12" t="s">
        <v>19</v>
      </c>
    </row>
    <row r="4" spans="1:27" s="9" customFormat="1" x14ac:dyDescent="0.2">
      <c r="E4" s="14"/>
      <c r="Q4" s="13"/>
      <c r="R4" s="13"/>
    </row>
    <row r="5" spans="1:27" s="9" customFormat="1" x14ac:dyDescent="0.2">
      <c r="A5" s="105" t="s">
        <v>184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</row>
    <row r="6" spans="1:27" s="9" customFormat="1" x14ac:dyDescent="0.2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27" s="9" customFormat="1" ht="18.75" x14ac:dyDescent="0.2">
      <c r="E7" s="109" t="s">
        <v>4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</row>
    <row r="8" spans="1:27" s="9" customFormat="1" ht="18.75" x14ac:dyDescent="0.2"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10"/>
      <c r="T8" s="10"/>
      <c r="U8" s="10"/>
      <c r="V8" s="10"/>
      <c r="W8" s="10"/>
    </row>
    <row r="9" spans="1:27" s="9" customFormat="1" ht="18.75" customHeight="1" x14ac:dyDescent="0.2">
      <c r="E9" s="108" t="s">
        <v>68</v>
      </c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</row>
    <row r="10" spans="1:27" s="9" customFormat="1" ht="18.75" customHeight="1" x14ac:dyDescent="0.2">
      <c r="E10" s="106" t="s">
        <v>3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</row>
    <row r="11" spans="1:27" s="9" customFormat="1" ht="18.75" x14ac:dyDescent="0.2"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10"/>
      <c r="T11" s="10"/>
      <c r="U11" s="10"/>
      <c r="V11" s="10"/>
      <c r="W11" s="10"/>
    </row>
    <row r="12" spans="1:27" s="9" customFormat="1" ht="18.75" customHeight="1" x14ac:dyDescent="0.2">
      <c r="E12" s="108" t="s">
        <v>180</v>
      </c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6"/>
    </row>
    <row r="13" spans="1:27" s="9" customFormat="1" ht="18.75" customHeight="1" x14ac:dyDescent="0.2">
      <c r="E13" s="106" t="s">
        <v>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</row>
    <row r="14" spans="1:27" s="7" customFormat="1" ht="15.75" customHeight="1" x14ac:dyDescent="0.2"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7" s="2" customFormat="1" ht="18.75" x14ac:dyDescent="0.25">
      <c r="B15" s="108" t="s">
        <v>183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</row>
    <row r="16" spans="1:27" s="2" customFormat="1" ht="15" customHeight="1" x14ac:dyDescent="0.2">
      <c r="E16" s="106" t="s">
        <v>1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</row>
    <row r="17" spans="1:27" s="2" customFormat="1" ht="15" customHeight="1" x14ac:dyDescent="0.2"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</row>
    <row r="18" spans="1:27" s="2" customFormat="1" ht="15" customHeight="1" x14ac:dyDescent="0.2"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8"/>
      <c r="X18" s="108"/>
      <c r="Y18" s="108"/>
    </row>
    <row r="19" spans="1:27" ht="25.5" customHeight="1" x14ac:dyDescent="0.25">
      <c r="A19" s="108" t="s">
        <v>175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</row>
    <row r="20" spans="1:27" s="63" customFormat="1" ht="21" customHeight="1" x14ac:dyDescent="0.25"/>
    <row r="21" spans="1:27" ht="15.75" customHeight="1" x14ac:dyDescent="0.25">
      <c r="A21" s="114" t="s">
        <v>0</v>
      </c>
      <c r="B21" s="116" t="s">
        <v>174</v>
      </c>
      <c r="C21" s="117"/>
      <c r="D21" s="116" t="s">
        <v>173</v>
      </c>
      <c r="E21" s="117"/>
      <c r="F21" s="112" t="s">
        <v>172</v>
      </c>
      <c r="G21" s="113"/>
      <c r="H21" s="113"/>
      <c r="I21" s="120"/>
      <c r="J21" s="114" t="s">
        <v>171</v>
      </c>
      <c r="K21" s="116" t="s">
        <v>170</v>
      </c>
      <c r="L21" s="117"/>
      <c r="M21" s="116" t="s">
        <v>169</v>
      </c>
      <c r="N21" s="117"/>
      <c r="O21" s="116" t="s">
        <v>168</v>
      </c>
      <c r="P21" s="117"/>
      <c r="Q21" s="116" t="s">
        <v>167</v>
      </c>
      <c r="R21" s="117"/>
      <c r="S21" s="114" t="s">
        <v>166</v>
      </c>
      <c r="T21" s="114" t="s">
        <v>165</v>
      </c>
      <c r="U21" s="114" t="s">
        <v>164</v>
      </c>
      <c r="V21" s="116" t="s">
        <v>163</v>
      </c>
      <c r="W21" s="117"/>
      <c r="X21" s="112" t="s">
        <v>152</v>
      </c>
      <c r="Y21" s="113"/>
      <c r="Z21" s="112" t="s">
        <v>153</v>
      </c>
      <c r="AA21" s="113"/>
    </row>
    <row r="22" spans="1:27" ht="216" customHeight="1" x14ac:dyDescent="0.25">
      <c r="A22" s="121"/>
      <c r="B22" s="118"/>
      <c r="C22" s="119"/>
      <c r="D22" s="118"/>
      <c r="E22" s="119"/>
      <c r="F22" s="112" t="s">
        <v>162</v>
      </c>
      <c r="G22" s="120"/>
      <c r="H22" s="112" t="s">
        <v>161</v>
      </c>
      <c r="I22" s="120"/>
      <c r="J22" s="115"/>
      <c r="K22" s="118"/>
      <c r="L22" s="119"/>
      <c r="M22" s="118"/>
      <c r="N22" s="119"/>
      <c r="O22" s="118"/>
      <c r="P22" s="119"/>
      <c r="Q22" s="118"/>
      <c r="R22" s="119"/>
      <c r="S22" s="115"/>
      <c r="T22" s="115"/>
      <c r="U22" s="115"/>
      <c r="V22" s="118"/>
      <c r="W22" s="119"/>
      <c r="X22" s="64" t="s">
        <v>154</v>
      </c>
      <c r="Y22" s="64" t="s">
        <v>155</v>
      </c>
      <c r="Z22" s="64" t="s">
        <v>156</v>
      </c>
      <c r="AA22" s="64" t="s">
        <v>157</v>
      </c>
    </row>
    <row r="23" spans="1:27" ht="60" customHeight="1" x14ac:dyDescent="0.25">
      <c r="A23" s="115"/>
      <c r="B23" s="83" t="s">
        <v>158</v>
      </c>
      <c r="C23" s="83" t="s">
        <v>159</v>
      </c>
      <c r="D23" s="83" t="s">
        <v>158</v>
      </c>
      <c r="E23" s="83" t="s">
        <v>159</v>
      </c>
      <c r="F23" s="83" t="s">
        <v>158</v>
      </c>
      <c r="G23" s="83" t="s">
        <v>159</v>
      </c>
      <c r="H23" s="83" t="s">
        <v>158</v>
      </c>
      <c r="I23" s="83" t="s">
        <v>159</v>
      </c>
      <c r="J23" s="83" t="s">
        <v>158</v>
      </c>
      <c r="K23" s="83" t="s">
        <v>158</v>
      </c>
      <c r="L23" s="83" t="s">
        <v>159</v>
      </c>
      <c r="M23" s="83" t="s">
        <v>158</v>
      </c>
      <c r="N23" s="83" t="s">
        <v>159</v>
      </c>
      <c r="O23" s="83" t="s">
        <v>158</v>
      </c>
      <c r="P23" s="83" t="s">
        <v>159</v>
      </c>
      <c r="Q23" s="83" t="s">
        <v>158</v>
      </c>
      <c r="R23" s="83" t="s">
        <v>159</v>
      </c>
      <c r="S23" s="83" t="s">
        <v>158</v>
      </c>
      <c r="T23" s="83" t="s">
        <v>158</v>
      </c>
      <c r="U23" s="83" t="s">
        <v>158</v>
      </c>
      <c r="V23" s="83" t="s">
        <v>158</v>
      </c>
      <c r="W23" s="83" t="s">
        <v>159</v>
      </c>
      <c r="X23" s="83" t="s">
        <v>158</v>
      </c>
      <c r="Y23" s="83" t="s">
        <v>158</v>
      </c>
      <c r="Z23" s="64" t="s">
        <v>158</v>
      </c>
      <c r="AA23" s="64" t="s">
        <v>158</v>
      </c>
    </row>
    <row r="24" spans="1:27" x14ac:dyDescent="0.25">
      <c r="A24" s="82">
        <v>1</v>
      </c>
      <c r="B24" s="82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  <c r="M24" s="82">
        <v>13</v>
      </c>
      <c r="N24" s="82">
        <v>14</v>
      </c>
      <c r="O24" s="82">
        <v>15</v>
      </c>
      <c r="P24" s="82">
        <v>16</v>
      </c>
      <c r="Q24" s="82">
        <v>19</v>
      </c>
      <c r="R24" s="82">
        <v>20</v>
      </c>
      <c r="S24" s="82">
        <v>21</v>
      </c>
      <c r="T24" s="82">
        <v>22</v>
      </c>
      <c r="U24" s="82">
        <v>23</v>
      </c>
      <c r="V24" s="82">
        <v>24</v>
      </c>
      <c r="W24" s="82">
        <v>25</v>
      </c>
      <c r="X24" s="82">
        <v>26</v>
      </c>
      <c r="Y24" s="82">
        <v>27</v>
      </c>
      <c r="Z24" s="82">
        <v>28</v>
      </c>
      <c r="AA24" s="82">
        <v>29</v>
      </c>
    </row>
    <row r="25" spans="1:27" s="63" customFormat="1" ht="36" customHeight="1" x14ac:dyDescent="0.25">
      <c r="A25" s="76"/>
      <c r="B25" s="88"/>
      <c r="C25" s="81" t="s">
        <v>195</v>
      </c>
      <c r="D25" s="88"/>
      <c r="E25" s="81" t="s">
        <v>195</v>
      </c>
      <c r="F25" s="81">
        <v>0</v>
      </c>
      <c r="G25" s="81" t="s">
        <v>178</v>
      </c>
      <c r="H25" s="81"/>
      <c r="I25" s="81" t="s">
        <v>178</v>
      </c>
      <c r="J25" s="89"/>
      <c r="K25" s="78"/>
      <c r="L25" s="80" t="s">
        <v>16</v>
      </c>
      <c r="M25" s="80"/>
      <c r="N25" s="90" t="s">
        <v>197</v>
      </c>
      <c r="O25" s="77"/>
      <c r="P25" s="77" t="s">
        <v>196</v>
      </c>
      <c r="Q25" s="77"/>
      <c r="R25" s="79">
        <v>0.14699999999999999</v>
      </c>
      <c r="S25" s="78" t="s">
        <v>194</v>
      </c>
      <c r="T25" s="78"/>
      <c r="U25" s="78"/>
      <c r="V25" s="78"/>
      <c r="W25" s="77"/>
      <c r="X25" s="76"/>
      <c r="Y25" s="76"/>
      <c r="Z25" s="76"/>
      <c r="AA25" s="76"/>
    </row>
    <row r="26" spans="1:27" ht="3" customHeight="1" x14ac:dyDescent="0.25">
      <c r="X26" s="75"/>
      <c r="Y26" s="74"/>
      <c r="Z26" s="67"/>
      <c r="AA26" s="67"/>
    </row>
    <row r="27" spans="1:27" s="65" customFormat="1" ht="12.75" x14ac:dyDescent="0.2">
      <c r="A27" s="66"/>
      <c r="B27" s="66"/>
      <c r="C27" s="66"/>
      <c r="E27" s="66"/>
      <c r="X27" s="73"/>
      <c r="Y27" s="73"/>
      <c r="Z27" s="73"/>
      <c r="AA27" s="73"/>
    </row>
    <row r="28" spans="1:27" s="65" customFormat="1" ht="12.75" x14ac:dyDescent="0.2">
      <c r="A28" s="66"/>
      <c r="B28" s="66"/>
      <c r="C28" s="66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Z21:AA21"/>
    <mergeCell ref="U21:U22"/>
    <mergeCell ref="A19:AA19"/>
    <mergeCell ref="O21:P22"/>
    <mergeCell ref="F22:G22"/>
    <mergeCell ref="H22:I22"/>
    <mergeCell ref="B21:C22"/>
    <mergeCell ref="X21:Y21"/>
    <mergeCell ref="V21:W22"/>
    <mergeCell ref="A5:AA5"/>
    <mergeCell ref="E16:Y16"/>
    <mergeCell ref="E7:Y7"/>
    <mergeCell ref="E9:Y9"/>
    <mergeCell ref="E10:Y10"/>
    <mergeCell ref="E13:Y13"/>
    <mergeCell ref="E12:X12"/>
    <mergeCell ref="B15:AA15"/>
  </mergeCells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19" zoomScaleSheetLayoutView="100" workbookViewId="0">
      <selection activeCell="C23" sqref="C2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9" customFormat="1" ht="18.75" customHeight="1" x14ac:dyDescent="0.2">
      <c r="A1" s="15"/>
      <c r="C1" s="32" t="s">
        <v>20</v>
      </c>
      <c r="E1" s="13"/>
      <c r="F1" s="13"/>
    </row>
    <row r="2" spans="1:29" s="9" customFormat="1" ht="18.75" customHeight="1" x14ac:dyDescent="0.3">
      <c r="A2" s="15"/>
      <c r="C2" s="12"/>
      <c r="E2" s="13"/>
      <c r="F2" s="13"/>
    </row>
    <row r="3" spans="1:29" s="9" customFormat="1" ht="18.75" x14ac:dyDescent="0.3">
      <c r="A3" s="14"/>
      <c r="C3" s="12" t="s">
        <v>181</v>
      </c>
      <c r="E3" s="13"/>
      <c r="F3" s="13"/>
    </row>
    <row r="4" spans="1:29" s="9" customFormat="1" ht="15.75" x14ac:dyDescent="0.2">
      <c r="A4" s="14"/>
      <c r="E4" s="13"/>
      <c r="F4" s="13"/>
    </row>
    <row r="5" spans="1:29" s="9" customFormat="1" ht="15.75" x14ac:dyDescent="0.2">
      <c r="A5" s="105" t="s">
        <v>182</v>
      </c>
      <c r="B5" s="105"/>
      <c r="C5" s="105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s="9" customFormat="1" ht="18.75" x14ac:dyDescent="0.3">
      <c r="A6" s="14"/>
      <c r="E6" s="13"/>
      <c r="F6" s="13"/>
      <c r="G6" s="12"/>
    </row>
    <row r="7" spans="1:29" s="9" customFormat="1" ht="18.75" x14ac:dyDescent="0.2">
      <c r="A7" s="109" t="s">
        <v>4</v>
      </c>
      <c r="B7" s="109"/>
      <c r="C7" s="109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9" s="9" customFormat="1" ht="18.75" x14ac:dyDescent="0.2">
      <c r="A8" s="61"/>
      <c r="B8" s="61"/>
      <c r="C8" s="61"/>
      <c r="D8" s="11"/>
      <c r="E8" s="11"/>
      <c r="F8" s="11"/>
      <c r="G8" s="11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1:29" s="9" customFormat="1" ht="18.75" x14ac:dyDescent="0.2">
      <c r="A9" s="110" t="s">
        <v>68</v>
      </c>
      <c r="B9" s="110"/>
      <c r="C9" s="110"/>
      <c r="D9" s="6"/>
      <c r="E9" s="6"/>
      <c r="F9" s="6"/>
      <c r="G9" s="6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9" s="9" customFormat="1" ht="18.75" x14ac:dyDescent="0.2">
      <c r="A10" s="106" t="s">
        <v>3</v>
      </c>
      <c r="B10" s="106"/>
      <c r="C10" s="106"/>
      <c r="D10" s="4"/>
      <c r="E10" s="4"/>
      <c r="F10" s="4"/>
      <c r="G10" s="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9" s="9" customFormat="1" ht="18.75" x14ac:dyDescent="0.2">
      <c r="A11" s="61"/>
      <c r="B11" s="61"/>
      <c r="C11" s="61"/>
      <c r="D11" s="11"/>
      <c r="E11" s="11"/>
      <c r="F11" s="11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9" s="9" customFormat="1" ht="18.75" x14ac:dyDescent="0.2">
      <c r="A12" s="110" t="s">
        <v>180</v>
      </c>
      <c r="B12" s="110"/>
      <c r="C12" s="110"/>
      <c r="D12" s="6"/>
      <c r="E12" s="6"/>
      <c r="F12" s="6"/>
      <c r="G12" s="6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9" s="9" customFormat="1" ht="18.75" x14ac:dyDescent="0.2">
      <c r="A13" s="106" t="s">
        <v>2</v>
      </c>
      <c r="B13" s="106"/>
      <c r="C13" s="106"/>
      <c r="D13" s="4"/>
      <c r="E13" s="4"/>
      <c r="F13" s="4"/>
      <c r="G13" s="4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9" s="7" customFormat="1" ht="15.75" customHeight="1" x14ac:dyDescent="0.2">
      <c r="A14" s="38"/>
      <c r="B14" s="38"/>
      <c r="C14" s="3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.75" customHeight="1" x14ac:dyDescent="0.2">
      <c r="A15" s="107" t="s">
        <v>183</v>
      </c>
      <c r="B15" s="107"/>
      <c r="C15" s="10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06" t="s">
        <v>1</v>
      </c>
      <c r="B16" s="106"/>
      <c r="C16" s="10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22"/>
      <c r="B17" s="122"/>
      <c r="C17" s="12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07" t="s">
        <v>52</v>
      </c>
      <c r="B18" s="107"/>
      <c r="C18" s="10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8" t="s">
        <v>0</v>
      </c>
      <c r="B20" s="31" t="s">
        <v>18</v>
      </c>
      <c r="C20" s="30" t="s">
        <v>17</v>
      </c>
      <c r="D20" s="22"/>
      <c r="E20" s="22"/>
      <c r="F20" s="22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0"/>
      <c r="T20" s="20"/>
      <c r="U20" s="20"/>
    </row>
    <row r="21" spans="1:21" s="2" customFormat="1" ht="16.5" customHeight="1" x14ac:dyDescent="0.2">
      <c r="A21" s="30">
        <v>1</v>
      </c>
      <c r="B21" s="31">
        <v>2</v>
      </c>
      <c r="C21" s="30">
        <v>3</v>
      </c>
      <c r="D21" s="22"/>
      <c r="E21" s="22"/>
      <c r="F21" s="22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0"/>
      <c r="T21" s="20"/>
      <c r="U21" s="20"/>
    </row>
    <row r="22" spans="1:21" s="2" customFormat="1" ht="178.5" customHeight="1" x14ac:dyDescent="0.2">
      <c r="A22" s="17" t="s">
        <v>16</v>
      </c>
      <c r="B22" s="24" t="s">
        <v>55</v>
      </c>
      <c r="C22" s="23" t="s">
        <v>183</v>
      </c>
      <c r="D22" s="22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0"/>
      <c r="R22" s="20"/>
      <c r="S22" s="20"/>
      <c r="T22" s="20"/>
      <c r="U22" s="20"/>
    </row>
    <row r="23" spans="1:21" ht="75" customHeight="1" x14ac:dyDescent="0.25">
      <c r="A23" s="17" t="s">
        <v>15</v>
      </c>
      <c r="B23" s="19" t="s">
        <v>12</v>
      </c>
      <c r="C23" s="101" t="s">
        <v>177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1:21" ht="63" customHeight="1" x14ac:dyDescent="0.25">
      <c r="A24" s="17" t="s">
        <v>14</v>
      </c>
      <c r="B24" s="19" t="s">
        <v>64</v>
      </c>
      <c r="C24" s="30" t="s">
        <v>30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</row>
    <row r="25" spans="1:21" ht="63" customHeight="1" x14ac:dyDescent="0.25">
      <c r="A25" s="17" t="s">
        <v>13</v>
      </c>
      <c r="B25" s="19" t="s">
        <v>65</v>
      </c>
      <c r="C25" s="30" t="s">
        <v>193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  <row r="26" spans="1:21" ht="42.75" customHeight="1" x14ac:dyDescent="0.25">
      <c r="A26" s="17" t="s">
        <v>11</v>
      </c>
      <c r="B26" s="19" t="s">
        <v>27</v>
      </c>
      <c r="C26" s="30" t="s">
        <v>30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42.75" customHeight="1" x14ac:dyDescent="0.25">
      <c r="A27" s="17" t="s">
        <v>10</v>
      </c>
      <c r="B27" s="19" t="s">
        <v>56</v>
      </c>
      <c r="C27" s="3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21" ht="42.75" customHeight="1" x14ac:dyDescent="0.25">
      <c r="A28" s="17" t="s">
        <v>8</v>
      </c>
      <c r="B28" s="19" t="s">
        <v>9</v>
      </c>
      <c r="C28" s="30">
        <v>2022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ht="42.75" customHeight="1" x14ac:dyDescent="0.25">
      <c r="A29" s="17" t="s">
        <v>6</v>
      </c>
      <c r="B29" s="18" t="s">
        <v>7</v>
      </c>
      <c r="C29" s="30">
        <v>2022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</row>
    <row r="30" spans="1:21" ht="42.75" customHeight="1" x14ac:dyDescent="0.25">
      <c r="A30" s="17" t="s">
        <v>24</v>
      </c>
      <c r="B30" s="18" t="s">
        <v>5</v>
      </c>
      <c r="C30" s="30" t="s">
        <v>30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</row>
    <row r="31" spans="1:2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</row>
    <row r="33" spans="1:2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</row>
    <row r="34" spans="1:2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</row>
    <row r="35" spans="1:2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</row>
    <row r="36" spans="1:2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1:2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</row>
    <row r="38" spans="1:2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</row>
    <row r="39" spans="1:2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</row>
    <row r="40" spans="1:2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</row>
    <row r="41" spans="1:2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1:2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</row>
    <row r="43" spans="1:2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</row>
    <row r="44" spans="1:2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</row>
    <row r="45" spans="1:2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1:2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</row>
    <row r="47" spans="1:2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</row>
    <row r="48" spans="1:2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</row>
    <row r="49" spans="1:2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</row>
    <row r="51" spans="1:2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</row>
    <row r="52" spans="1:2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</row>
    <row r="53" spans="1:2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</row>
    <row r="55" spans="1:2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</row>
    <row r="56" spans="1:2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</row>
    <row r="57" spans="1:2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</row>
    <row r="59" spans="1:2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</row>
    <row r="60" spans="1:2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</row>
    <row r="61" spans="1:2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</row>
    <row r="62" spans="1:2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</row>
    <row r="63" spans="1:2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</row>
    <row r="64" spans="1:2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</row>
    <row r="65" spans="1:2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</row>
    <row r="66" spans="1:2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</row>
    <row r="67" spans="1:2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</row>
    <row r="68" spans="1:2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</row>
    <row r="69" spans="1:2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</row>
    <row r="70" spans="1:2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</row>
    <row r="71" spans="1:2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</row>
    <row r="72" spans="1:2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</row>
    <row r="73" spans="1:2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</row>
    <row r="74" spans="1:2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</row>
    <row r="75" spans="1:2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</row>
    <row r="76" spans="1:2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</row>
    <row r="77" spans="1:2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</row>
    <row r="78" spans="1:2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</row>
    <row r="79" spans="1:2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</row>
    <row r="80" spans="1:2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1:2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</row>
    <row r="82" spans="1:2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</row>
    <row r="83" spans="1:2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</row>
    <row r="84" spans="1:2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</row>
    <row r="85" spans="1:2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</row>
    <row r="86" spans="1:2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</row>
    <row r="87" spans="1:2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1:2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</row>
    <row r="89" spans="1:2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</row>
    <row r="90" spans="1:2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</row>
    <row r="91" spans="1:2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</row>
    <row r="92" spans="1:2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</row>
    <row r="93" spans="1:2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</row>
    <row r="94" spans="1:2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</row>
    <row r="95" spans="1:21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</row>
    <row r="96" spans="1:21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</row>
    <row r="97" spans="1:2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</row>
    <row r="98" spans="1:21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</row>
    <row r="99" spans="1:2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</row>
    <row r="100" spans="1:21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</row>
    <row r="101" spans="1:21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</row>
    <row r="102" spans="1:21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</row>
    <row r="103" spans="1:21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</row>
    <row r="104" spans="1:2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</row>
    <row r="105" spans="1:21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</row>
    <row r="106" spans="1:2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</row>
    <row r="107" spans="1:2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</row>
    <row r="108" spans="1:2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</row>
    <row r="109" spans="1:2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</row>
    <row r="110" spans="1:2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</row>
    <row r="111" spans="1:2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</row>
    <row r="112" spans="1:21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</row>
    <row r="113" spans="1:21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</row>
    <row r="114" spans="1:21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</row>
    <row r="115" spans="1:21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1:21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</row>
    <row r="117" spans="1:21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</row>
    <row r="118" spans="1:21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</row>
    <row r="119" spans="1:21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</row>
    <row r="120" spans="1:21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</row>
    <row r="121" spans="1:21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1:21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</row>
    <row r="123" spans="1:21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</row>
    <row r="124" spans="1:21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</row>
    <row r="125" spans="1:21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</row>
    <row r="126" spans="1:21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</row>
    <row r="127" spans="1:21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</row>
    <row r="128" spans="1:21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</row>
    <row r="129" spans="1:21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</row>
    <row r="130" spans="1:21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</row>
    <row r="131" spans="1:21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</row>
    <row r="132" spans="1:21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</row>
    <row r="133" spans="1:21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</row>
    <row r="134" spans="1:21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</row>
    <row r="135" spans="1:21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</row>
    <row r="136" spans="1:21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</row>
    <row r="137" spans="1:21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</row>
    <row r="138" spans="1:2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</row>
    <row r="139" spans="1:21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</row>
    <row r="140" spans="1:21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</row>
    <row r="141" spans="1:21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</row>
    <row r="142" spans="1:21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</row>
    <row r="143" spans="1:21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</row>
    <row r="144" spans="1:21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</row>
    <row r="145" spans="1:21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</row>
    <row r="146" spans="1:21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</row>
    <row r="147" spans="1:21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</row>
    <row r="148" spans="1:21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</row>
    <row r="149" spans="1:21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</row>
    <row r="150" spans="1:21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</row>
    <row r="151" spans="1:21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</row>
    <row r="152" spans="1:21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</row>
    <row r="153" spans="1:21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</row>
    <row r="154" spans="1:21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</row>
    <row r="155" spans="1:21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</row>
    <row r="156" spans="1:21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</row>
    <row r="157" spans="1:21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</row>
    <row r="158" spans="1:21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</row>
    <row r="159" spans="1:21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</row>
    <row r="160" spans="1:21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</row>
    <row r="161" spans="1:21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</row>
    <row r="162" spans="1:21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</row>
    <row r="163" spans="1:21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</row>
    <row r="164" spans="1:21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</row>
    <row r="165" spans="1:21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</row>
    <row r="166" spans="1:21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</row>
    <row r="167" spans="1:21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</row>
    <row r="168" spans="1:21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</row>
    <row r="169" spans="1:21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</row>
    <row r="170" spans="1:21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</row>
    <row r="171" spans="1:21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</row>
    <row r="172" spans="1:21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</row>
    <row r="173" spans="1:21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</row>
    <row r="174" spans="1:21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</row>
    <row r="175" spans="1:21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</row>
    <row r="176" spans="1:21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</row>
    <row r="177" spans="1:21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</row>
    <row r="178" spans="1:21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</row>
    <row r="179" spans="1:21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</row>
    <row r="180" spans="1:21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</row>
    <row r="181" spans="1:21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</row>
    <row r="182" spans="1:21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</row>
    <row r="183" spans="1:21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</row>
    <row r="184" spans="1:21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</row>
    <row r="185" spans="1:21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</row>
    <row r="186" spans="1:21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</row>
    <row r="187" spans="1:21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</row>
    <row r="188" spans="1:21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</row>
    <row r="189" spans="1:21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</row>
    <row r="190" spans="1:21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</row>
    <row r="191" spans="1:21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</row>
    <row r="192" spans="1:21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</row>
    <row r="193" spans="1:2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</row>
    <row r="194" spans="1:21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</row>
    <row r="195" spans="1:2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</row>
    <row r="196" spans="1:21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</row>
    <row r="197" spans="1:2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</row>
    <row r="198" spans="1:21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</row>
    <row r="199" spans="1:21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</row>
    <row r="200" spans="1:21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</row>
    <row r="201" spans="1:21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</row>
    <row r="202" spans="1:21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</row>
    <row r="203" spans="1:21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</row>
    <row r="204" spans="1:21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</row>
    <row r="205" spans="1:2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</row>
    <row r="206" spans="1:21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</row>
    <row r="207" spans="1:21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</row>
    <row r="208" spans="1:21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</row>
    <row r="209" spans="1:21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</row>
    <row r="210" spans="1:2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</row>
    <row r="211" spans="1:21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</row>
    <row r="212" spans="1:21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</row>
    <row r="213" spans="1:21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</row>
    <row r="214" spans="1:21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</row>
    <row r="215" spans="1:21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</row>
    <row r="216" spans="1:21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</row>
    <row r="217" spans="1:21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</row>
    <row r="218" spans="1:21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</row>
    <row r="219" spans="1:21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</row>
    <row r="220" spans="1:21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</row>
    <row r="221" spans="1:21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</row>
    <row r="222" spans="1:21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</row>
    <row r="223" spans="1:21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</row>
    <row r="224" spans="1:21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</row>
    <row r="225" spans="1:2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</row>
    <row r="226" spans="1:21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</row>
    <row r="227" spans="1:21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</row>
    <row r="228" spans="1:21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</row>
    <row r="229" spans="1:21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</row>
    <row r="230" spans="1:21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</row>
    <row r="231" spans="1:21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</row>
    <row r="232" spans="1:21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</row>
    <row r="233" spans="1:21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</row>
    <row r="234" spans="1:21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</row>
    <row r="235" spans="1:21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</row>
    <row r="236" spans="1:21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</row>
    <row r="237" spans="1:21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</row>
    <row r="238" spans="1:21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</row>
    <row r="239" spans="1:21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</row>
    <row r="240" spans="1:21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</row>
    <row r="241" spans="1:21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</row>
    <row r="242" spans="1:21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</row>
    <row r="243" spans="1:21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</row>
    <row r="244" spans="1:21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</row>
    <row r="245" spans="1:21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</row>
    <row r="246" spans="1:21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</row>
    <row r="247" spans="1:21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</row>
    <row r="248" spans="1:21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</row>
    <row r="249" spans="1:21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</row>
    <row r="250" spans="1:21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</row>
    <row r="251" spans="1:21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</row>
    <row r="252" spans="1:21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1:21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</row>
    <row r="254" spans="1:21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</row>
    <row r="255" spans="1:21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</row>
    <row r="256" spans="1:21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</row>
    <row r="257" spans="1:21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</row>
    <row r="258" spans="1:21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</row>
    <row r="259" spans="1:21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</row>
    <row r="260" spans="1:21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</row>
    <row r="261" spans="1:21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</row>
    <row r="262" spans="1:21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</row>
    <row r="263" spans="1:21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</row>
    <row r="264" spans="1:21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</row>
    <row r="265" spans="1:21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</row>
    <row r="266" spans="1:21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</row>
    <row r="267" spans="1:21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</row>
    <row r="268" spans="1:21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</row>
    <row r="269" spans="1:21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</row>
    <row r="270" spans="1:21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</row>
    <row r="271" spans="1:21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</row>
    <row r="272" spans="1:21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</row>
    <row r="273" spans="1:21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</row>
    <row r="274" spans="1:21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</row>
    <row r="275" spans="1:21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</row>
    <row r="276" spans="1:21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</row>
    <row r="277" spans="1:21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</row>
    <row r="278" spans="1:21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</row>
    <row r="279" spans="1:21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</row>
    <row r="280" spans="1:21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</row>
    <row r="281" spans="1:21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</row>
    <row r="282" spans="1:21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</row>
    <row r="283" spans="1:21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</row>
    <row r="284" spans="1:21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</row>
    <row r="285" spans="1:21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</row>
    <row r="286" spans="1:21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</row>
    <row r="287" spans="1:2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</row>
    <row r="288" spans="1:21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</row>
    <row r="289" spans="1:21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</row>
    <row r="290" spans="1:21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</row>
    <row r="291" spans="1:21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</row>
    <row r="292" spans="1:21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</row>
    <row r="293" spans="1:21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</row>
    <row r="294" spans="1:21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</row>
    <row r="295" spans="1:21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</row>
    <row r="296" spans="1:21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</row>
    <row r="297" spans="1:21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</row>
    <row r="298" spans="1:21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</row>
    <row r="299" spans="1:21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</row>
    <row r="300" spans="1:21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</row>
    <row r="301" spans="1:21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</row>
    <row r="302" spans="1:21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</row>
    <row r="303" spans="1:21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</row>
    <row r="304" spans="1:21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</row>
    <row r="305" spans="1:21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</row>
    <row r="306" spans="1:21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</row>
    <row r="307" spans="1:21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</row>
    <row r="308" spans="1:21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</row>
    <row r="309" spans="1:21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</row>
    <row r="310" spans="1:21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</row>
    <row r="311" spans="1:21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</row>
    <row r="312" spans="1:21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</row>
    <row r="313" spans="1:21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</row>
    <row r="314" spans="1:21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</row>
    <row r="315" spans="1:21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</row>
    <row r="316" spans="1:21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</row>
    <row r="317" spans="1:21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</row>
    <row r="318" spans="1:21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</row>
    <row r="319" spans="1:21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</row>
    <row r="320" spans="1:21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</row>
    <row r="321" spans="1:21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</row>
    <row r="322" spans="1:21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</row>
    <row r="323" spans="1:21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</row>
    <row r="324" spans="1:21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</row>
    <row r="325" spans="1:21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</row>
    <row r="326" spans="1:21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</row>
    <row r="327" spans="1:21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</row>
    <row r="328" spans="1:21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</row>
    <row r="329" spans="1:21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</row>
    <row r="330" spans="1:21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</row>
    <row r="331" spans="1:21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</row>
    <row r="332" spans="1:21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</row>
    <row r="333" spans="1:21" x14ac:dyDescent="0.25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</row>
    <row r="334" spans="1:21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</row>
    <row r="335" spans="1:21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</row>
    <row r="336" spans="1:21" x14ac:dyDescent="0.25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</row>
    <row r="337" spans="1:21" x14ac:dyDescent="0.25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</row>
    <row r="338" spans="1:21" x14ac:dyDescent="0.25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</row>
    <row r="339" spans="1:21" x14ac:dyDescent="0.25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</row>
    <row r="340" spans="1:21" x14ac:dyDescent="0.25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</row>
    <row r="341" spans="1:21" x14ac:dyDescent="0.25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</row>
    <row r="342" spans="1:21" x14ac:dyDescent="0.25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</row>
    <row r="343" spans="1:21" x14ac:dyDescent="0.25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</row>
    <row r="344" spans="1:21" x14ac:dyDescent="0.25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</row>
    <row r="345" spans="1:21" x14ac:dyDescent="0.2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</row>
    <row r="346" spans="1:21" x14ac:dyDescent="0.25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</row>
    <row r="347" spans="1:21" x14ac:dyDescent="0.25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</row>
    <row r="348" spans="1:21" x14ac:dyDescent="0.25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</row>
    <row r="349" spans="1:21" x14ac:dyDescent="0.25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</row>
    <row r="350" spans="1:21" x14ac:dyDescent="0.25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</row>
    <row r="351" spans="1:21" x14ac:dyDescent="0.25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</row>
    <row r="352" spans="1:21" x14ac:dyDescent="0.25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</row>
    <row r="353" spans="1:21" x14ac:dyDescent="0.2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</row>
    <row r="354" spans="1:21" x14ac:dyDescent="0.25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</row>
    <row r="355" spans="1:21" x14ac:dyDescent="0.2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</row>
    <row r="356" spans="1:21" x14ac:dyDescent="0.25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</row>
    <row r="357" spans="1:21" x14ac:dyDescent="0.25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</row>
    <row r="358" spans="1:21" x14ac:dyDescent="0.25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</row>
    <row r="359" spans="1:21" x14ac:dyDescent="0.25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</row>
    <row r="360" spans="1:21" x14ac:dyDescent="0.25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</row>
    <row r="361" spans="1:21" x14ac:dyDescent="0.25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</row>
    <row r="362" spans="1:21" x14ac:dyDescent="0.25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</row>
    <row r="363" spans="1:21" x14ac:dyDescent="0.25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</row>
    <row r="364" spans="1:21" x14ac:dyDescent="0.25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</row>
    <row r="365" spans="1:21" x14ac:dyDescent="0.2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</row>
    <row r="366" spans="1:21" x14ac:dyDescent="0.25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</row>
    <row r="367" spans="1:21" x14ac:dyDescent="0.25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</row>
    <row r="368" spans="1:21" x14ac:dyDescent="0.25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</row>
    <row r="369" spans="1:21" x14ac:dyDescent="0.25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1:21" x14ac:dyDescent="0.25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</row>
    <row r="371" spans="1:21" x14ac:dyDescent="0.25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</row>
    <row r="372" spans="1:21" x14ac:dyDescent="0.25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</row>
    <row r="373" spans="1:21" x14ac:dyDescent="0.25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</row>
    <row r="374" spans="1:21" x14ac:dyDescent="0.25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</row>
    <row r="375" spans="1:21" x14ac:dyDescent="0.2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</row>
    <row r="376" spans="1:21" x14ac:dyDescent="0.25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</row>
    <row r="377" spans="1:21" x14ac:dyDescent="0.25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</row>
    <row r="378" spans="1:21" x14ac:dyDescent="0.25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</row>
    <row r="379" spans="1:21" x14ac:dyDescent="0.25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</row>
    <row r="380" spans="1:21" x14ac:dyDescent="0.25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</row>
    <row r="381" spans="1:21" x14ac:dyDescent="0.25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</row>
    <row r="382" spans="1:21" x14ac:dyDescent="0.25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</row>
  </sheetData>
  <mergeCells count="10"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2"/>
  <sheetViews>
    <sheetView view="pageBreakPreview" zoomScale="75" zoomScaleNormal="70" zoomScaleSheetLayoutView="75" workbookViewId="0">
      <selection activeCell="G42" sqref="G42"/>
    </sheetView>
  </sheetViews>
  <sheetFormatPr defaultRowHeight="15.75" x14ac:dyDescent="0.25"/>
  <cols>
    <col min="1" max="1" width="9.140625" style="43"/>
    <col min="2" max="2" width="57.85546875" style="43" customWidth="1"/>
    <col min="3" max="3" width="13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12.85546875" style="42" customWidth="1"/>
    <col min="8" max="9" width="6.5703125" style="42" customWidth="1"/>
    <col min="10" max="10" width="8.140625" style="42" customWidth="1"/>
    <col min="11" max="11" width="6.85546875" style="42" customWidth="1"/>
    <col min="12" max="12" width="7.140625" style="43" customWidth="1"/>
    <col min="13" max="13" width="6.5703125" style="43" customWidth="1"/>
    <col min="14" max="14" width="8.5703125" style="43" customWidth="1"/>
    <col min="15" max="15" width="6.140625" style="43" customWidth="1"/>
    <col min="16" max="16" width="6.85546875" style="43" customWidth="1"/>
    <col min="17" max="17" width="6.140625" style="43" customWidth="1"/>
    <col min="18" max="18" width="6.5703125" style="43" customWidth="1"/>
    <col min="19" max="19" width="6.140625" style="43" customWidth="1"/>
    <col min="20" max="20" width="7" style="43" customWidth="1"/>
    <col min="21" max="21" width="6.5703125" style="43" customWidth="1"/>
    <col min="22" max="22" width="9.140625" style="43" customWidth="1"/>
    <col min="23" max="23" width="9.42578125" style="43" customWidth="1"/>
    <col min="24" max="24" width="10.28515625" style="43" customWidth="1"/>
    <col min="25" max="25" width="9.5703125" style="43" customWidth="1"/>
    <col min="26" max="16384" width="9.140625" style="43"/>
  </cols>
  <sheetData>
    <row r="1" spans="1:25" ht="18.75" x14ac:dyDescent="0.25">
      <c r="A1" s="42"/>
      <c r="B1" s="42"/>
      <c r="C1" s="42"/>
      <c r="D1" s="42"/>
      <c r="E1" s="42"/>
      <c r="F1" s="42"/>
      <c r="L1" s="42"/>
      <c r="M1" s="42"/>
      <c r="Y1" s="32" t="s">
        <v>20</v>
      </c>
    </row>
    <row r="2" spans="1:25" ht="18.75" x14ac:dyDescent="0.3">
      <c r="A2" s="42"/>
      <c r="B2" s="42"/>
      <c r="C2" s="42"/>
      <c r="D2" s="42"/>
      <c r="E2" s="42"/>
      <c r="F2" s="42"/>
      <c r="L2" s="42"/>
      <c r="M2" s="42"/>
      <c r="Y2" s="12"/>
    </row>
    <row r="3" spans="1:25" ht="18.75" x14ac:dyDescent="0.3">
      <c r="A3" s="42"/>
      <c r="B3" s="42"/>
      <c r="C3" s="42"/>
      <c r="D3" s="42"/>
      <c r="E3" s="42"/>
      <c r="F3" s="42"/>
      <c r="L3" s="42"/>
      <c r="M3" s="42"/>
      <c r="Y3" s="12" t="s">
        <v>181</v>
      </c>
    </row>
    <row r="4" spans="1:25" ht="18.75" customHeight="1" x14ac:dyDescent="0.25">
      <c r="A4" s="105" t="s">
        <v>182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</row>
    <row r="5" spans="1:25" x14ac:dyDescent="0.25">
      <c r="A5" s="14"/>
      <c r="B5" s="9"/>
      <c r="C5" s="9"/>
      <c r="D5" s="14"/>
      <c r="E5" s="9"/>
      <c r="F5" s="9"/>
      <c r="G5" s="14"/>
      <c r="H5" s="9"/>
      <c r="I5" s="9"/>
      <c r="J5" s="14"/>
      <c r="K5" s="9"/>
      <c r="L5" s="9"/>
      <c r="M5" s="14"/>
      <c r="N5" s="9"/>
      <c r="O5" s="9"/>
      <c r="P5" s="14"/>
      <c r="Q5" s="9"/>
      <c r="R5" s="9"/>
      <c r="S5" s="14"/>
      <c r="T5" s="9"/>
      <c r="U5" s="9"/>
    </row>
    <row r="6" spans="1:25" ht="18.75" x14ac:dyDescent="0.25">
      <c r="A6" s="109" t="s">
        <v>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25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5" x14ac:dyDescent="0.25">
      <c r="A8" s="110" t="s">
        <v>68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</row>
    <row r="9" spans="1:25" ht="18.75" customHeight="1" x14ac:dyDescent="0.25">
      <c r="A9" s="106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</row>
    <row r="10" spans="1:25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5" x14ac:dyDescent="0.25">
      <c r="A11" s="110" t="s">
        <v>180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5" x14ac:dyDescent="0.25">
      <c r="A12" s="106" t="s">
        <v>2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</row>
    <row r="13" spans="1:25" ht="16.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5" ht="37.5" customHeight="1" x14ac:dyDescent="0.25">
      <c r="A14" s="107" t="s">
        <v>183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36"/>
      <c r="Y14" s="136"/>
    </row>
    <row r="15" spans="1:25" ht="15.75" customHeight="1" x14ac:dyDescent="0.25">
      <c r="A15" s="106" t="s">
        <v>1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</row>
    <row r="16" spans="1:25" x14ac:dyDescent="0.25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</row>
    <row r="17" spans="1:31" x14ac:dyDescent="0.25">
      <c r="A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31" x14ac:dyDescent="0.25">
      <c r="A18" s="135" t="s">
        <v>74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31" x14ac:dyDescent="0.25">
      <c r="A19" s="42"/>
      <c r="B19" s="42"/>
      <c r="C19" s="42"/>
      <c r="D19" s="42"/>
      <c r="E19" s="42"/>
      <c r="F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31" ht="33" customHeight="1" x14ac:dyDescent="0.25">
      <c r="A20" s="131" t="s">
        <v>75</v>
      </c>
      <c r="B20" s="131" t="s">
        <v>76</v>
      </c>
      <c r="C20" s="129" t="s">
        <v>77</v>
      </c>
      <c r="D20" s="129"/>
      <c r="E20" s="134" t="s">
        <v>78</v>
      </c>
      <c r="F20" s="134"/>
      <c r="G20" s="123" t="s">
        <v>188</v>
      </c>
      <c r="H20" s="124"/>
      <c r="I20" s="124"/>
      <c r="J20" s="124"/>
      <c r="K20" s="123" t="s">
        <v>189</v>
      </c>
      <c r="L20" s="124"/>
      <c r="M20" s="124"/>
      <c r="N20" s="124"/>
      <c r="O20" s="123" t="s">
        <v>190</v>
      </c>
      <c r="P20" s="124"/>
      <c r="Q20" s="124"/>
      <c r="R20" s="124"/>
      <c r="S20" s="123" t="s">
        <v>191</v>
      </c>
      <c r="T20" s="124"/>
      <c r="U20" s="124"/>
      <c r="V20" s="124"/>
      <c r="W20" s="123" t="s">
        <v>192</v>
      </c>
      <c r="X20" s="124"/>
      <c r="Y20" s="124"/>
      <c r="Z20" s="124"/>
      <c r="AA20" s="125" t="s">
        <v>79</v>
      </c>
      <c r="AB20" s="126"/>
      <c r="AC20" s="44"/>
      <c r="AD20" s="44"/>
      <c r="AE20" s="44"/>
    </row>
    <row r="21" spans="1:31" ht="99.75" customHeight="1" x14ac:dyDescent="0.25">
      <c r="A21" s="132"/>
      <c r="B21" s="132"/>
      <c r="C21" s="129"/>
      <c r="D21" s="129"/>
      <c r="E21" s="134"/>
      <c r="F21" s="134"/>
      <c r="G21" s="129" t="s">
        <v>80</v>
      </c>
      <c r="H21" s="129"/>
      <c r="I21" s="129" t="s">
        <v>179</v>
      </c>
      <c r="J21" s="129"/>
      <c r="K21" s="129" t="s">
        <v>80</v>
      </c>
      <c r="L21" s="129"/>
      <c r="M21" s="129" t="s">
        <v>179</v>
      </c>
      <c r="N21" s="129"/>
      <c r="O21" s="129" t="s">
        <v>80</v>
      </c>
      <c r="P21" s="129"/>
      <c r="Q21" s="129" t="s">
        <v>179</v>
      </c>
      <c r="R21" s="129"/>
      <c r="S21" s="129" t="s">
        <v>80</v>
      </c>
      <c r="T21" s="129"/>
      <c r="U21" s="129" t="s">
        <v>179</v>
      </c>
      <c r="V21" s="129"/>
      <c r="W21" s="129" t="s">
        <v>80</v>
      </c>
      <c r="X21" s="129"/>
      <c r="Y21" s="129" t="s">
        <v>179</v>
      </c>
      <c r="Z21" s="129"/>
      <c r="AA21" s="127"/>
      <c r="AB21" s="128"/>
    </row>
    <row r="22" spans="1:31" ht="96.75" customHeight="1" x14ac:dyDescent="0.25">
      <c r="A22" s="133"/>
      <c r="B22" s="133"/>
      <c r="C22" s="94" t="s">
        <v>80</v>
      </c>
      <c r="D22" s="94" t="s">
        <v>81</v>
      </c>
      <c r="E22" s="94" t="s">
        <v>186</v>
      </c>
      <c r="F22" s="94" t="s">
        <v>187</v>
      </c>
      <c r="G22" s="45" t="s">
        <v>82</v>
      </c>
      <c r="H22" s="45" t="s">
        <v>83</v>
      </c>
      <c r="I22" s="45" t="s">
        <v>82</v>
      </c>
      <c r="J22" s="45" t="s">
        <v>83</v>
      </c>
      <c r="K22" s="45" t="s">
        <v>82</v>
      </c>
      <c r="L22" s="45" t="s">
        <v>83</v>
      </c>
      <c r="M22" s="45" t="s">
        <v>82</v>
      </c>
      <c r="N22" s="45" t="s">
        <v>83</v>
      </c>
      <c r="O22" s="45" t="s">
        <v>82</v>
      </c>
      <c r="P22" s="45" t="s">
        <v>83</v>
      </c>
      <c r="Q22" s="45" t="s">
        <v>82</v>
      </c>
      <c r="R22" s="45" t="s">
        <v>83</v>
      </c>
      <c r="S22" s="45" t="s">
        <v>82</v>
      </c>
      <c r="T22" s="45" t="s">
        <v>83</v>
      </c>
      <c r="U22" s="45" t="s">
        <v>82</v>
      </c>
      <c r="V22" s="45" t="s">
        <v>83</v>
      </c>
      <c r="W22" s="45" t="s">
        <v>82</v>
      </c>
      <c r="X22" s="45" t="s">
        <v>83</v>
      </c>
      <c r="Y22" s="45" t="s">
        <v>82</v>
      </c>
      <c r="Z22" s="45" t="s">
        <v>83</v>
      </c>
      <c r="AA22" s="94" t="s">
        <v>84</v>
      </c>
      <c r="AB22" s="94" t="s">
        <v>81</v>
      </c>
    </row>
    <row r="23" spans="1:31" ht="19.5" customHeight="1" x14ac:dyDescent="0.25">
      <c r="A23" s="93">
        <v>1</v>
      </c>
      <c r="B23" s="93">
        <v>2</v>
      </c>
      <c r="C23" s="93">
        <v>3</v>
      </c>
      <c r="D23" s="93">
        <v>4</v>
      </c>
      <c r="E23" s="93">
        <v>5</v>
      </c>
      <c r="F23" s="93">
        <v>6</v>
      </c>
      <c r="G23" s="93">
        <v>8</v>
      </c>
      <c r="H23" s="93">
        <v>9</v>
      </c>
      <c r="I23" s="93">
        <v>10</v>
      </c>
      <c r="J23" s="93">
        <v>11</v>
      </c>
      <c r="K23" s="93">
        <v>8</v>
      </c>
      <c r="L23" s="93">
        <v>9</v>
      </c>
      <c r="M23" s="93">
        <v>10</v>
      </c>
      <c r="N23" s="93">
        <v>11</v>
      </c>
      <c r="O23" s="93">
        <v>12</v>
      </c>
      <c r="P23" s="93">
        <v>13</v>
      </c>
      <c r="Q23" s="93">
        <v>14</v>
      </c>
      <c r="R23" s="93">
        <v>15</v>
      </c>
      <c r="S23" s="93">
        <v>16</v>
      </c>
      <c r="T23" s="93">
        <v>17</v>
      </c>
      <c r="U23" s="93">
        <v>18</v>
      </c>
      <c r="V23" s="93">
        <v>19</v>
      </c>
      <c r="W23" s="93">
        <v>20</v>
      </c>
      <c r="X23" s="93">
        <v>21</v>
      </c>
      <c r="Y23" s="93">
        <v>22</v>
      </c>
      <c r="Z23" s="93">
        <v>23</v>
      </c>
      <c r="AA23" s="93">
        <v>24</v>
      </c>
      <c r="AB23" s="93">
        <v>25</v>
      </c>
    </row>
    <row r="24" spans="1:31" ht="47.25" customHeight="1" x14ac:dyDescent="0.25">
      <c r="A24" s="46">
        <v>1</v>
      </c>
      <c r="B24" s="47" t="s">
        <v>85</v>
      </c>
      <c r="C24" s="48">
        <f>C25+C26+C27+C28+C29</f>
        <v>0.92229394162354073</v>
      </c>
      <c r="D24" s="48">
        <f>D25+D26+D27+D28+D29</f>
        <v>0</v>
      </c>
      <c r="E24" s="48">
        <f t="shared" ref="E24:Y24" si="0">E25+E26+E27+E28+E29</f>
        <v>0</v>
      </c>
      <c r="F24" s="48">
        <f t="shared" si="0"/>
        <v>0.92229394162354073</v>
      </c>
      <c r="G24" s="48">
        <f t="shared" si="0"/>
        <v>0</v>
      </c>
      <c r="H24" s="48" t="s">
        <v>30</v>
      </c>
      <c r="I24" s="48">
        <f t="shared" ref="I24" si="1">I25+I26+I27+I28+I29</f>
        <v>0</v>
      </c>
      <c r="J24" s="48" t="s">
        <v>30</v>
      </c>
      <c r="K24" s="48">
        <f t="shared" si="0"/>
        <v>0.92229394162354073</v>
      </c>
      <c r="L24" s="48" t="s">
        <v>30</v>
      </c>
      <c r="M24" s="48">
        <f t="shared" si="0"/>
        <v>0</v>
      </c>
      <c r="N24" s="48" t="s">
        <v>30</v>
      </c>
      <c r="O24" s="48">
        <f t="shared" si="0"/>
        <v>0</v>
      </c>
      <c r="P24" s="48" t="s">
        <v>30</v>
      </c>
      <c r="Q24" s="48">
        <f t="shared" si="0"/>
        <v>0</v>
      </c>
      <c r="R24" s="48" t="s">
        <v>30</v>
      </c>
      <c r="S24" s="48">
        <f t="shared" si="0"/>
        <v>0</v>
      </c>
      <c r="T24" s="48" t="s">
        <v>30</v>
      </c>
      <c r="U24" s="48">
        <f t="shared" si="0"/>
        <v>0</v>
      </c>
      <c r="V24" s="48" t="s">
        <v>30</v>
      </c>
      <c r="W24" s="48">
        <f t="shared" si="0"/>
        <v>0</v>
      </c>
      <c r="X24" s="48" t="s">
        <v>30</v>
      </c>
      <c r="Y24" s="48">
        <f t="shared" si="0"/>
        <v>0</v>
      </c>
      <c r="Z24" s="48" t="s">
        <v>30</v>
      </c>
      <c r="AA24" s="48">
        <f>G24+K24+O24+S24+W24</f>
        <v>0.92229394162354073</v>
      </c>
      <c r="AB24" s="48">
        <f>I24+M24+Q24+U24+Y24</f>
        <v>0</v>
      </c>
    </row>
    <row r="25" spans="1:31" ht="24" customHeight="1" x14ac:dyDescent="0.25">
      <c r="A25" s="49" t="s">
        <v>86</v>
      </c>
      <c r="B25" s="50" t="s">
        <v>87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30</v>
      </c>
      <c r="I25" s="84">
        <v>0</v>
      </c>
      <c r="J25" s="84" t="s">
        <v>30</v>
      </c>
      <c r="K25" s="84">
        <v>0</v>
      </c>
      <c r="L25" s="84" t="s">
        <v>30</v>
      </c>
      <c r="M25" s="84">
        <v>0</v>
      </c>
      <c r="N25" s="84" t="s">
        <v>30</v>
      </c>
      <c r="O25" s="84">
        <v>0</v>
      </c>
      <c r="P25" s="84" t="s">
        <v>30</v>
      </c>
      <c r="Q25" s="84">
        <v>0</v>
      </c>
      <c r="R25" s="84" t="s">
        <v>30</v>
      </c>
      <c r="S25" s="84">
        <v>0</v>
      </c>
      <c r="T25" s="84" t="s">
        <v>30</v>
      </c>
      <c r="U25" s="84">
        <v>0</v>
      </c>
      <c r="V25" s="84" t="s">
        <v>30</v>
      </c>
      <c r="W25" s="84">
        <v>0</v>
      </c>
      <c r="X25" s="84" t="s">
        <v>30</v>
      </c>
      <c r="Y25" s="84">
        <v>0</v>
      </c>
      <c r="Z25" s="84" t="s">
        <v>30</v>
      </c>
      <c r="AA25" s="84">
        <f t="shared" ref="AA25:AA50" si="2">G25+K25+O25+S25+W25</f>
        <v>0</v>
      </c>
      <c r="AB25" s="84">
        <f t="shared" ref="AB25:AB50" si="3">I25+M25+Q25+U25+Y25</f>
        <v>0</v>
      </c>
    </row>
    <row r="26" spans="1:31" x14ac:dyDescent="0.25">
      <c r="A26" s="49" t="s">
        <v>88</v>
      </c>
      <c r="B26" s="50" t="s">
        <v>89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 t="s">
        <v>30</v>
      </c>
      <c r="I26" s="84">
        <v>0</v>
      </c>
      <c r="J26" s="84" t="s">
        <v>30</v>
      </c>
      <c r="K26" s="84">
        <v>0</v>
      </c>
      <c r="L26" s="84" t="s">
        <v>30</v>
      </c>
      <c r="M26" s="84">
        <v>0</v>
      </c>
      <c r="N26" s="100" t="s">
        <v>30</v>
      </c>
      <c r="O26" s="84">
        <v>0</v>
      </c>
      <c r="P26" s="84" t="s">
        <v>30</v>
      </c>
      <c r="Q26" s="84">
        <v>0</v>
      </c>
      <c r="R26" s="84" t="s">
        <v>30</v>
      </c>
      <c r="S26" s="84">
        <v>0</v>
      </c>
      <c r="T26" s="84" t="s">
        <v>30</v>
      </c>
      <c r="U26" s="84">
        <v>0</v>
      </c>
      <c r="V26" s="84" t="s">
        <v>30</v>
      </c>
      <c r="W26" s="84">
        <v>0</v>
      </c>
      <c r="X26" s="84" t="s">
        <v>30</v>
      </c>
      <c r="Y26" s="84">
        <v>0</v>
      </c>
      <c r="Z26" s="84" t="s">
        <v>30</v>
      </c>
      <c r="AA26" s="84">
        <f t="shared" si="2"/>
        <v>0</v>
      </c>
      <c r="AB26" s="84">
        <f t="shared" si="3"/>
        <v>0</v>
      </c>
    </row>
    <row r="27" spans="1:31" ht="31.5" x14ac:dyDescent="0.25">
      <c r="A27" s="49" t="s">
        <v>90</v>
      </c>
      <c r="B27" s="50" t="s">
        <v>91</v>
      </c>
      <c r="C27" s="84">
        <f>'[1]Форма №2 2021-2025'!$Q$86</f>
        <v>0.92229394162354073</v>
      </c>
      <c r="D27" s="84">
        <v>0</v>
      </c>
      <c r="E27" s="84">
        <v>0</v>
      </c>
      <c r="F27" s="84">
        <f>C27</f>
        <v>0.92229394162354073</v>
      </c>
      <c r="G27" s="84">
        <v>0</v>
      </c>
      <c r="H27" s="84" t="s">
        <v>30</v>
      </c>
      <c r="I27" s="84">
        <v>0</v>
      </c>
      <c r="J27" s="84" t="s">
        <v>30</v>
      </c>
      <c r="K27" s="84">
        <f>F27</f>
        <v>0.92229394162354073</v>
      </c>
      <c r="L27" s="84" t="s">
        <v>30</v>
      </c>
      <c r="M27" s="84">
        <v>0</v>
      </c>
      <c r="N27" s="84" t="s">
        <v>30</v>
      </c>
      <c r="O27" s="84">
        <v>0</v>
      </c>
      <c r="P27" s="84" t="s">
        <v>30</v>
      </c>
      <c r="Q27" s="84">
        <v>0</v>
      </c>
      <c r="R27" s="84" t="s">
        <v>30</v>
      </c>
      <c r="S27" s="84">
        <v>0</v>
      </c>
      <c r="T27" s="84" t="s">
        <v>30</v>
      </c>
      <c r="U27" s="84">
        <v>0</v>
      </c>
      <c r="V27" s="84" t="s">
        <v>30</v>
      </c>
      <c r="W27" s="84">
        <v>0</v>
      </c>
      <c r="X27" s="84" t="s">
        <v>30</v>
      </c>
      <c r="Y27" s="84">
        <v>0</v>
      </c>
      <c r="Z27" s="84" t="s">
        <v>30</v>
      </c>
      <c r="AA27" s="84">
        <f t="shared" si="2"/>
        <v>0.92229394162354073</v>
      </c>
      <c r="AB27" s="84">
        <f t="shared" si="3"/>
        <v>0</v>
      </c>
    </row>
    <row r="28" spans="1:31" x14ac:dyDescent="0.25">
      <c r="A28" s="49" t="s">
        <v>92</v>
      </c>
      <c r="B28" s="50" t="s">
        <v>93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 t="s">
        <v>30</v>
      </c>
      <c r="I28" s="84">
        <v>0</v>
      </c>
      <c r="J28" s="84" t="s">
        <v>30</v>
      </c>
      <c r="K28" s="84">
        <v>0</v>
      </c>
      <c r="L28" s="84" t="s">
        <v>30</v>
      </c>
      <c r="M28" s="84">
        <v>0</v>
      </c>
      <c r="N28" s="84" t="s">
        <v>30</v>
      </c>
      <c r="O28" s="84">
        <v>0</v>
      </c>
      <c r="P28" s="84" t="s">
        <v>30</v>
      </c>
      <c r="Q28" s="84">
        <v>0</v>
      </c>
      <c r="R28" s="84" t="s">
        <v>30</v>
      </c>
      <c r="S28" s="84">
        <v>0</v>
      </c>
      <c r="T28" s="84" t="s">
        <v>30</v>
      </c>
      <c r="U28" s="84">
        <v>0</v>
      </c>
      <c r="V28" s="84" t="s">
        <v>30</v>
      </c>
      <c r="W28" s="84">
        <v>0</v>
      </c>
      <c r="X28" s="84" t="s">
        <v>30</v>
      </c>
      <c r="Y28" s="84">
        <v>0</v>
      </c>
      <c r="Z28" s="84" t="s">
        <v>30</v>
      </c>
      <c r="AA28" s="84">
        <f t="shared" si="2"/>
        <v>0</v>
      </c>
      <c r="AB28" s="84">
        <f t="shared" si="3"/>
        <v>0</v>
      </c>
    </row>
    <row r="29" spans="1:31" x14ac:dyDescent="0.25">
      <c r="A29" s="49" t="s">
        <v>94</v>
      </c>
      <c r="B29" s="51" t="s">
        <v>95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30</v>
      </c>
      <c r="I29" s="84">
        <v>0</v>
      </c>
      <c r="J29" s="84" t="s">
        <v>30</v>
      </c>
      <c r="K29" s="84">
        <v>0</v>
      </c>
      <c r="L29" s="84" t="s">
        <v>30</v>
      </c>
      <c r="M29" s="84">
        <v>0</v>
      </c>
      <c r="N29" s="84" t="s">
        <v>30</v>
      </c>
      <c r="O29" s="84">
        <v>0</v>
      </c>
      <c r="P29" s="84" t="s">
        <v>30</v>
      </c>
      <c r="Q29" s="84">
        <v>0</v>
      </c>
      <c r="R29" s="84" t="s">
        <v>30</v>
      </c>
      <c r="S29" s="84">
        <v>0</v>
      </c>
      <c r="T29" s="84" t="s">
        <v>30</v>
      </c>
      <c r="U29" s="84">
        <v>0</v>
      </c>
      <c r="V29" s="84" t="s">
        <v>30</v>
      </c>
      <c r="W29" s="84">
        <v>0</v>
      </c>
      <c r="X29" s="84" t="s">
        <v>30</v>
      </c>
      <c r="Y29" s="84">
        <v>0</v>
      </c>
      <c r="Z29" s="84" t="s">
        <v>30</v>
      </c>
      <c r="AA29" s="84">
        <f t="shared" si="2"/>
        <v>0</v>
      </c>
      <c r="AB29" s="84">
        <f t="shared" si="3"/>
        <v>0</v>
      </c>
    </row>
    <row r="30" spans="1:31" ht="47.25" x14ac:dyDescent="0.25">
      <c r="A30" s="46" t="s">
        <v>15</v>
      </c>
      <c r="B30" s="47" t="s">
        <v>96</v>
      </c>
      <c r="C30" s="48">
        <f>C31+C32+C33+C34</f>
        <v>0.76857828468628397</v>
      </c>
      <c r="D30" s="48">
        <f t="shared" ref="D30:Y30" si="4">D31+D32+D33+D34</f>
        <v>0</v>
      </c>
      <c r="E30" s="48">
        <f t="shared" si="4"/>
        <v>0</v>
      </c>
      <c r="F30" s="48">
        <f t="shared" si="4"/>
        <v>0.76857828468628397</v>
      </c>
      <c r="G30" s="48">
        <f t="shared" si="4"/>
        <v>0</v>
      </c>
      <c r="H30" s="48" t="s">
        <v>30</v>
      </c>
      <c r="I30" s="48">
        <f t="shared" ref="I30" si="5">I31+I32+I33+I34</f>
        <v>0</v>
      </c>
      <c r="J30" s="48" t="s">
        <v>30</v>
      </c>
      <c r="K30" s="48">
        <f t="shared" si="4"/>
        <v>0.76857828468628397</v>
      </c>
      <c r="L30" s="48" t="s">
        <v>30</v>
      </c>
      <c r="M30" s="48">
        <f t="shared" si="4"/>
        <v>0</v>
      </c>
      <c r="N30" s="48" t="s">
        <v>30</v>
      </c>
      <c r="O30" s="48">
        <f t="shared" si="4"/>
        <v>0</v>
      </c>
      <c r="P30" s="48" t="s">
        <v>30</v>
      </c>
      <c r="Q30" s="48">
        <f t="shared" si="4"/>
        <v>0</v>
      </c>
      <c r="R30" s="48" t="s">
        <v>30</v>
      </c>
      <c r="S30" s="48">
        <f t="shared" si="4"/>
        <v>0</v>
      </c>
      <c r="T30" s="48" t="s">
        <v>30</v>
      </c>
      <c r="U30" s="48">
        <f>U31+U32+U33+U34</f>
        <v>0</v>
      </c>
      <c r="V30" s="48" t="s">
        <v>30</v>
      </c>
      <c r="W30" s="48">
        <f t="shared" si="4"/>
        <v>0</v>
      </c>
      <c r="X30" s="48" t="s">
        <v>30</v>
      </c>
      <c r="Y30" s="48">
        <f t="shared" si="4"/>
        <v>0</v>
      </c>
      <c r="Z30" s="48" t="s">
        <v>30</v>
      </c>
      <c r="AA30" s="48">
        <f t="shared" si="2"/>
        <v>0.76857828468628397</v>
      </c>
      <c r="AB30" s="48">
        <f t="shared" si="3"/>
        <v>0</v>
      </c>
    </row>
    <row r="31" spans="1:31" x14ac:dyDescent="0.25">
      <c r="A31" s="46" t="s">
        <v>97</v>
      </c>
      <c r="B31" s="50" t="s">
        <v>98</v>
      </c>
      <c r="C31" s="99">
        <v>2.3057348540588517E-2</v>
      </c>
      <c r="D31" s="84">
        <v>0</v>
      </c>
      <c r="E31" s="84">
        <v>0</v>
      </c>
      <c r="F31" s="99">
        <v>2.3057348540588517E-2</v>
      </c>
      <c r="G31" s="99">
        <v>0</v>
      </c>
      <c r="H31" s="84" t="s">
        <v>30</v>
      </c>
      <c r="I31" s="84">
        <v>0</v>
      </c>
      <c r="J31" s="84" t="s">
        <v>30</v>
      </c>
      <c r="K31" s="99">
        <v>2.3057348540588517E-2</v>
      </c>
      <c r="L31" s="84" t="s">
        <v>30</v>
      </c>
      <c r="M31" s="84">
        <v>0</v>
      </c>
      <c r="N31" s="84" t="s">
        <v>30</v>
      </c>
      <c r="O31" s="84">
        <v>0</v>
      </c>
      <c r="P31" s="84" t="s">
        <v>30</v>
      </c>
      <c r="Q31" s="84">
        <v>0</v>
      </c>
      <c r="R31" s="84" t="s">
        <v>30</v>
      </c>
      <c r="S31" s="84">
        <v>0</v>
      </c>
      <c r="T31" s="84" t="s">
        <v>30</v>
      </c>
      <c r="U31" s="84">
        <v>0</v>
      </c>
      <c r="V31" s="84" t="s">
        <v>30</v>
      </c>
      <c r="W31" s="84">
        <v>0</v>
      </c>
      <c r="X31" s="84" t="s">
        <v>30</v>
      </c>
      <c r="Y31" s="84">
        <v>0</v>
      </c>
      <c r="Z31" s="84" t="s">
        <v>30</v>
      </c>
      <c r="AA31" s="84">
        <f t="shared" si="2"/>
        <v>2.3057348540588517E-2</v>
      </c>
      <c r="AB31" s="84">
        <f t="shared" si="3"/>
        <v>0</v>
      </c>
    </row>
    <row r="32" spans="1:31" ht="31.5" x14ac:dyDescent="0.25">
      <c r="A32" s="46" t="s">
        <v>99</v>
      </c>
      <c r="B32" s="50" t="s">
        <v>100</v>
      </c>
      <c r="C32" s="99">
        <v>0.6517543854139688</v>
      </c>
      <c r="D32" s="84">
        <v>0</v>
      </c>
      <c r="E32" s="84">
        <v>0</v>
      </c>
      <c r="F32" s="99">
        <v>0.6517543854139688</v>
      </c>
      <c r="G32" s="99">
        <v>0</v>
      </c>
      <c r="H32" s="84" t="s">
        <v>30</v>
      </c>
      <c r="I32" s="84">
        <v>0</v>
      </c>
      <c r="J32" s="84" t="s">
        <v>30</v>
      </c>
      <c r="K32" s="99">
        <v>0.6517543854139688</v>
      </c>
      <c r="L32" s="84" t="s">
        <v>30</v>
      </c>
      <c r="M32" s="84">
        <v>0</v>
      </c>
      <c r="N32" s="84" t="s">
        <v>30</v>
      </c>
      <c r="O32" s="84">
        <v>0</v>
      </c>
      <c r="P32" s="84" t="s">
        <v>30</v>
      </c>
      <c r="Q32" s="84">
        <v>0</v>
      </c>
      <c r="R32" s="84" t="s">
        <v>30</v>
      </c>
      <c r="S32" s="84">
        <v>0</v>
      </c>
      <c r="T32" s="84" t="s">
        <v>30</v>
      </c>
      <c r="U32" s="84">
        <v>0</v>
      </c>
      <c r="V32" s="84" t="s">
        <v>30</v>
      </c>
      <c r="W32" s="84">
        <v>0</v>
      </c>
      <c r="X32" s="84" t="s">
        <v>30</v>
      </c>
      <c r="Y32" s="84">
        <v>0</v>
      </c>
      <c r="Z32" s="84" t="s">
        <v>30</v>
      </c>
      <c r="AA32" s="84">
        <f t="shared" si="2"/>
        <v>0.6517543854139688</v>
      </c>
      <c r="AB32" s="84">
        <f t="shared" si="3"/>
        <v>0</v>
      </c>
    </row>
    <row r="33" spans="1:28" x14ac:dyDescent="0.25">
      <c r="A33" s="46" t="s">
        <v>101</v>
      </c>
      <c r="B33" s="50" t="s">
        <v>102</v>
      </c>
      <c r="C33" s="99">
        <v>9.3766550731726683E-2</v>
      </c>
      <c r="D33" s="84">
        <v>0</v>
      </c>
      <c r="E33" s="84">
        <v>0</v>
      </c>
      <c r="F33" s="99">
        <v>9.3766550731726683E-2</v>
      </c>
      <c r="G33" s="99">
        <v>0</v>
      </c>
      <c r="H33" s="84" t="s">
        <v>30</v>
      </c>
      <c r="I33" s="84">
        <v>0</v>
      </c>
      <c r="J33" s="84" t="s">
        <v>30</v>
      </c>
      <c r="K33" s="99">
        <v>9.3766550731726683E-2</v>
      </c>
      <c r="L33" s="84" t="s">
        <v>30</v>
      </c>
      <c r="M33" s="84">
        <v>0</v>
      </c>
      <c r="N33" s="84" t="s">
        <v>30</v>
      </c>
      <c r="O33" s="84">
        <v>0</v>
      </c>
      <c r="P33" s="84" t="s">
        <v>30</v>
      </c>
      <c r="Q33" s="84">
        <v>0</v>
      </c>
      <c r="R33" s="84" t="s">
        <v>30</v>
      </c>
      <c r="S33" s="84">
        <v>0</v>
      </c>
      <c r="T33" s="84" t="s">
        <v>30</v>
      </c>
      <c r="U33" s="84">
        <v>0</v>
      </c>
      <c r="V33" s="84" t="s">
        <v>30</v>
      </c>
      <c r="W33" s="84">
        <v>0</v>
      </c>
      <c r="X33" s="84" t="s">
        <v>30</v>
      </c>
      <c r="Y33" s="84">
        <v>0</v>
      </c>
      <c r="Z33" s="84" t="s">
        <v>30</v>
      </c>
      <c r="AA33" s="84">
        <f t="shared" si="2"/>
        <v>9.3766550731726683E-2</v>
      </c>
      <c r="AB33" s="84">
        <f t="shared" si="3"/>
        <v>0</v>
      </c>
    </row>
    <row r="34" spans="1:28" x14ac:dyDescent="0.25">
      <c r="A34" s="46" t="s">
        <v>103</v>
      </c>
      <c r="B34" s="50" t="s">
        <v>104</v>
      </c>
      <c r="C34" s="99">
        <v>0</v>
      </c>
      <c r="D34" s="84">
        <v>0</v>
      </c>
      <c r="E34" s="84">
        <v>0</v>
      </c>
      <c r="F34" s="99">
        <v>0</v>
      </c>
      <c r="G34" s="99">
        <v>0</v>
      </c>
      <c r="H34" s="84" t="s">
        <v>30</v>
      </c>
      <c r="I34" s="84">
        <v>0</v>
      </c>
      <c r="J34" s="84" t="s">
        <v>30</v>
      </c>
      <c r="K34" s="99">
        <v>0</v>
      </c>
      <c r="L34" s="84" t="s">
        <v>30</v>
      </c>
      <c r="M34" s="84">
        <v>0</v>
      </c>
      <c r="N34" s="84" t="s">
        <v>30</v>
      </c>
      <c r="O34" s="84">
        <f>F34</f>
        <v>0</v>
      </c>
      <c r="P34" s="84" t="s">
        <v>30</v>
      </c>
      <c r="Q34" s="84">
        <v>0</v>
      </c>
      <c r="R34" s="84" t="s">
        <v>30</v>
      </c>
      <c r="S34" s="84">
        <v>0</v>
      </c>
      <c r="T34" s="84" t="s">
        <v>30</v>
      </c>
      <c r="U34" s="84">
        <v>0</v>
      </c>
      <c r="V34" s="84" t="s">
        <v>30</v>
      </c>
      <c r="W34" s="84">
        <v>0</v>
      </c>
      <c r="X34" s="84" t="s">
        <v>30</v>
      </c>
      <c r="Y34" s="84">
        <v>0</v>
      </c>
      <c r="Z34" s="84" t="s">
        <v>30</v>
      </c>
      <c r="AA34" s="84">
        <f t="shared" si="2"/>
        <v>0</v>
      </c>
      <c r="AB34" s="84">
        <f t="shared" si="3"/>
        <v>0</v>
      </c>
    </row>
    <row r="35" spans="1:28" ht="31.5" x14ac:dyDescent="0.25">
      <c r="A35" s="46" t="s">
        <v>14</v>
      </c>
      <c r="B35" s="47" t="s">
        <v>105</v>
      </c>
      <c r="C35" s="48">
        <f>C36+C37+C38+C39+C40+C41+C42</f>
        <v>0.14699999999999999</v>
      </c>
      <c r="D35" s="48">
        <f t="shared" ref="D35:Y35" si="6">D36+D37+D38+D39+D40+D41+D42</f>
        <v>0</v>
      </c>
      <c r="E35" s="48">
        <f t="shared" si="6"/>
        <v>0</v>
      </c>
      <c r="F35" s="48">
        <f t="shared" si="6"/>
        <v>0.14699999999999999</v>
      </c>
      <c r="G35" s="48">
        <f t="shared" si="6"/>
        <v>0</v>
      </c>
      <c r="H35" s="48" t="s">
        <v>30</v>
      </c>
      <c r="I35" s="48">
        <f t="shared" ref="I35" si="7">I36+I37+I38+I39+I40+I41+I42</f>
        <v>0</v>
      </c>
      <c r="J35" s="48" t="s">
        <v>30</v>
      </c>
      <c r="K35" s="48">
        <f t="shared" si="6"/>
        <v>0.14699999999999999</v>
      </c>
      <c r="L35" s="48" t="s">
        <v>30</v>
      </c>
      <c r="M35" s="48">
        <f t="shared" si="6"/>
        <v>0</v>
      </c>
      <c r="N35" s="48" t="s">
        <v>30</v>
      </c>
      <c r="O35" s="48">
        <f t="shared" si="6"/>
        <v>0</v>
      </c>
      <c r="P35" s="48" t="s">
        <v>30</v>
      </c>
      <c r="Q35" s="48">
        <f t="shared" si="6"/>
        <v>0</v>
      </c>
      <c r="R35" s="48" t="s">
        <v>30</v>
      </c>
      <c r="S35" s="48">
        <f t="shared" si="6"/>
        <v>0</v>
      </c>
      <c r="T35" s="48" t="s">
        <v>30</v>
      </c>
      <c r="U35" s="48">
        <f>U36+U37+U38+U39+U40+U41+U42</f>
        <v>0</v>
      </c>
      <c r="V35" s="48" t="s">
        <v>30</v>
      </c>
      <c r="W35" s="48">
        <f t="shared" si="6"/>
        <v>0</v>
      </c>
      <c r="X35" s="48" t="s">
        <v>30</v>
      </c>
      <c r="Y35" s="48">
        <f t="shared" si="6"/>
        <v>0</v>
      </c>
      <c r="Z35" s="48" t="s">
        <v>30</v>
      </c>
      <c r="AA35" s="48">
        <f t="shared" si="2"/>
        <v>0.14699999999999999</v>
      </c>
      <c r="AB35" s="48">
        <f t="shared" si="3"/>
        <v>0</v>
      </c>
    </row>
    <row r="36" spans="1:28" ht="31.5" x14ac:dyDescent="0.25">
      <c r="A36" s="49" t="s">
        <v>106</v>
      </c>
      <c r="B36" s="52" t="s">
        <v>107</v>
      </c>
      <c r="C36" s="85">
        <v>0</v>
      </c>
      <c r="D36" s="85">
        <v>0</v>
      </c>
      <c r="E36" s="85">
        <v>0</v>
      </c>
      <c r="F36" s="85">
        <v>0</v>
      </c>
      <c r="G36" s="85">
        <v>0</v>
      </c>
      <c r="H36" s="84" t="s">
        <v>30</v>
      </c>
      <c r="I36" s="85">
        <v>0</v>
      </c>
      <c r="J36" s="84" t="s">
        <v>30</v>
      </c>
      <c r="K36" s="85">
        <v>0</v>
      </c>
      <c r="L36" s="84" t="s">
        <v>30</v>
      </c>
      <c r="M36" s="85">
        <v>0</v>
      </c>
      <c r="N36" s="84" t="s">
        <v>30</v>
      </c>
      <c r="O36" s="85">
        <v>0</v>
      </c>
      <c r="P36" s="84" t="s">
        <v>30</v>
      </c>
      <c r="Q36" s="85">
        <v>0</v>
      </c>
      <c r="R36" s="84" t="s">
        <v>30</v>
      </c>
      <c r="S36" s="84">
        <v>0</v>
      </c>
      <c r="T36" s="84" t="s">
        <v>30</v>
      </c>
      <c r="U36" s="84">
        <v>0</v>
      </c>
      <c r="V36" s="84" t="s">
        <v>30</v>
      </c>
      <c r="W36" s="84">
        <v>0</v>
      </c>
      <c r="X36" s="84" t="s">
        <v>30</v>
      </c>
      <c r="Y36" s="84">
        <v>0</v>
      </c>
      <c r="Z36" s="84" t="s">
        <v>30</v>
      </c>
      <c r="AA36" s="84">
        <f t="shared" si="2"/>
        <v>0</v>
      </c>
      <c r="AB36" s="84">
        <f t="shared" si="3"/>
        <v>0</v>
      </c>
    </row>
    <row r="37" spans="1:28" x14ac:dyDescent="0.25">
      <c r="A37" s="49" t="s">
        <v>108</v>
      </c>
      <c r="B37" s="52" t="s">
        <v>109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4" t="s">
        <v>30</v>
      </c>
      <c r="I37" s="85">
        <v>0</v>
      </c>
      <c r="J37" s="84" t="s">
        <v>30</v>
      </c>
      <c r="K37" s="85">
        <v>0</v>
      </c>
      <c r="L37" s="84" t="s">
        <v>30</v>
      </c>
      <c r="M37" s="85">
        <v>0</v>
      </c>
      <c r="N37" s="84" t="s">
        <v>30</v>
      </c>
      <c r="O37" s="85">
        <v>0</v>
      </c>
      <c r="P37" s="84" t="s">
        <v>30</v>
      </c>
      <c r="Q37" s="85">
        <v>0</v>
      </c>
      <c r="R37" s="84" t="s">
        <v>30</v>
      </c>
      <c r="S37" s="84">
        <v>0</v>
      </c>
      <c r="T37" s="84" t="s">
        <v>30</v>
      </c>
      <c r="U37" s="84">
        <v>0</v>
      </c>
      <c r="V37" s="84" t="s">
        <v>30</v>
      </c>
      <c r="W37" s="84">
        <v>0</v>
      </c>
      <c r="X37" s="84" t="s">
        <v>30</v>
      </c>
      <c r="Y37" s="84">
        <v>0</v>
      </c>
      <c r="Z37" s="84" t="s">
        <v>30</v>
      </c>
      <c r="AA37" s="84">
        <f t="shared" si="2"/>
        <v>0</v>
      </c>
      <c r="AB37" s="84">
        <f t="shared" si="3"/>
        <v>0</v>
      </c>
    </row>
    <row r="38" spans="1:28" x14ac:dyDescent="0.25">
      <c r="A38" s="49" t="s">
        <v>110</v>
      </c>
      <c r="B38" s="52" t="s">
        <v>111</v>
      </c>
      <c r="C38" s="85">
        <v>0</v>
      </c>
      <c r="D38" s="85">
        <v>0</v>
      </c>
      <c r="E38" s="85">
        <v>0</v>
      </c>
      <c r="F38" s="85">
        <v>0</v>
      </c>
      <c r="G38" s="85">
        <v>0</v>
      </c>
      <c r="H38" s="84" t="s">
        <v>30</v>
      </c>
      <c r="I38" s="85">
        <v>0</v>
      </c>
      <c r="J38" s="84" t="s">
        <v>30</v>
      </c>
      <c r="K38" s="85">
        <v>0</v>
      </c>
      <c r="L38" s="84" t="s">
        <v>30</v>
      </c>
      <c r="M38" s="85">
        <v>0</v>
      </c>
      <c r="N38" s="84" t="s">
        <v>30</v>
      </c>
      <c r="O38" s="85">
        <v>0</v>
      </c>
      <c r="P38" s="84" t="s">
        <v>30</v>
      </c>
      <c r="Q38" s="85">
        <v>0</v>
      </c>
      <c r="R38" s="84" t="s">
        <v>30</v>
      </c>
      <c r="S38" s="84">
        <v>0</v>
      </c>
      <c r="T38" s="84" t="s">
        <v>30</v>
      </c>
      <c r="U38" s="84">
        <v>0</v>
      </c>
      <c r="V38" s="84" t="s">
        <v>30</v>
      </c>
      <c r="W38" s="84">
        <v>0</v>
      </c>
      <c r="X38" s="84" t="s">
        <v>30</v>
      </c>
      <c r="Y38" s="84">
        <v>0</v>
      </c>
      <c r="Z38" s="84" t="s">
        <v>30</v>
      </c>
      <c r="AA38" s="84">
        <f t="shared" si="2"/>
        <v>0</v>
      </c>
      <c r="AB38" s="84">
        <f t="shared" si="3"/>
        <v>0</v>
      </c>
    </row>
    <row r="39" spans="1:28" ht="31.5" x14ac:dyDescent="0.25">
      <c r="A39" s="49" t="s">
        <v>112</v>
      </c>
      <c r="B39" s="50" t="s">
        <v>113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 t="s">
        <v>30</v>
      </c>
      <c r="I39" s="84">
        <v>0</v>
      </c>
      <c r="J39" s="84" t="s">
        <v>30</v>
      </c>
      <c r="K39" s="84">
        <v>0</v>
      </c>
      <c r="L39" s="84" t="s">
        <v>30</v>
      </c>
      <c r="M39" s="84">
        <v>0</v>
      </c>
      <c r="N39" s="84" t="s">
        <v>30</v>
      </c>
      <c r="O39" s="84">
        <v>0</v>
      </c>
      <c r="P39" s="84" t="s">
        <v>30</v>
      </c>
      <c r="Q39" s="84">
        <v>0</v>
      </c>
      <c r="R39" s="84" t="s">
        <v>30</v>
      </c>
      <c r="S39" s="84">
        <v>0</v>
      </c>
      <c r="T39" s="84" t="s">
        <v>30</v>
      </c>
      <c r="U39" s="84">
        <v>0</v>
      </c>
      <c r="V39" s="84" t="s">
        <v>30</v>
      </c>
      <c r="W39" s="84">
        <v>0</v>
      </c>
      <c r="X39" s="84" t="s">
        <v>30</v>
      </c>
      <c r="Y39" s="84">
        <v>0</v>
      </c>
      <c r="Z39" s="84" t="s">
        <v>30</v>
      </c>
      <c r="AA39" s="84">
        <f t="shared" si="2"/>
        <v>0</v>
      </c>
      <c r="AB39" s="84">
        <f t="shared" si="3"/>
        <v>0</v>
      </c>
    </row>
    <row r="40" spans="1:28" ht="31.5" x14ac:dyDescent="0.25">
      <c r="A40" s="49" t="s">
        <v>114</v>
      </c>
      <c r="B40" s="50" t="s">
        <v>115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 t="s">
        <v>30</v>
      </c>
      <c r="I40" s="84">
        <v>0</v>
      </c>
      <c r="J40" s="84" t="s">
        <v>30</v>
      </c>
      <c r="K40" s="84">
        <v>0</v>
      </c>
      <c r="L40" s="84" t="s">
        <v>30</v>
      </c>
      <c r="M40" s="84">
        <v>0</v>
      </c>
      <c r="N40" s="84" t="s">
        <v>30</v>
      </c>
      <c r="O40" s="84">
        <v>0</v>
      </c>
      <c r="P40" s="84" t="s">
        <v>30</v>
      </c>
      <c r="Q40" s="84">
        <v>0</v>
      </c>
      <c r="R40" s="84" t="s">
        <v>30</v>
      </c>
      <c r="S40" s="84">
        <v>0</v>
      </c>
      <c r="T40" s="84" t="s">
        <v>30</v>
      </c>
      <c r="U40" s="84">
        <v>0</v>
      </c>
      <c r="V40" s="84" t="s">
        <v>30</v>
      </c>
      <c r="W40" s="84">
        <v>0</v>
      </c>
      <c r="X40" s="84" t="s">
        <v>30</v>
      </c>
      <c r="Y40" s="84">
        <v>0</v>
      </c>
      <c r="Z40" s="84" t="s">
        <v>30</v>
      </c>
      <c r="AA40" s="84">
        <f t="shared" si="2"/>
        <v>0</v>
      </c>
      <c r="AB40" s="84">
        <f t="shared" si="3"/>
        <v>0</v>
      </c>
    </row>
    <row r="41" spans="1:28" x14ac:dyDescent="0.25">
      <c r="A41" s="49" t="s">
        <v>116</v>
      </c>
      <c r="B41" s="50" t="s">
        <v>117</v>
      </c>
      <c r="C41" s="84">
        <v>0.14699999999999999</v>
      </c>
      <c r="D41" s="84">
        <v>0</v>
      </c>
      <c r="E41" s="84">
        <v>0</v>
      </c>
      <c r="F41" s="84">
        <v>0.14699999999999999</v>
      </c>
      <c r="G41" s="84">
        <v>0</v>
      </c>
      <c r="H41" s="84" t="s">
        <v>30</v>
      </c>
      <c r="I41" s="84">
        <v>0</v>
      </c>
      <c r="J41" s="84" t="s">
        <v>30</v>
      </c>
      <c r="K41" s="84">
        <v>0.14699999999999999</v>
      </c>
      <c r="L41" s="84" t="s">
        <v>30</v>
      </c>
      <c r="M41" s="84">
        <v>0</v>
      </c>
      <c r="N41" s="84" t="s">
        <v>30</v>
      </c>
      <c r="O41" s="84">
        <v>0</v>
      </c>
      <c r="P41" s="84" t="s">
        <v>30</v>
      </c>
      <c r="Q41" s="84">
        <v>0</v>
      </c>
      <c r="R41" s="84" t="s">
        <v>30</v>
      </c>
      <c r="S41" s="84">
        <v>0</v>
      </c>
      <c r="T41" s="84" t="s">
        <v>30</v>
      </c>
      <c r="U41" s="84">
        <v>0</v>
      </c>
      <c r="V41" s="84" t="s">
        <v>30</v>
      </c>
      <c r="W41" s="84">
        <v>0</v>
      </c>
      <c r="X41" s="84" t="s">
        <v>30</v>
      </c>
      <c r="Y41" s="84">
        <v>0</v>
      </c>
      <c r="Z41" s="84" t="s">
        <v>30</v>
      </c>
      <c r="AA41" s="84">
        <f t="shared" si="2"/>
        <v>0.14699999999999999</v>
      </c>
      <c r="AB41" s="84">
        <f t="shared" si="3"/>
        <v>0</v>
      </c>
    </row>
    <row r="42" spans="1:28" ht="18.75" x14ac:dyDescent="0.25">
      <c r="A42" s="49" t="s">
        <v>118</v>
      </c>
      <c r="B42" s="52" t="s">
        <v>119</v>
      </c>
      <c r="C42" s="85">
        <v>0</v>
      </c>
      <c r="D42" s="85">
        <v>0</v>
      </c>
      <c r="E42" s="85">
        <v>0</v>
      </c>
      <c r="F42" s="85">
        <v>0</v>
      </c>
      <c r="G42" s="85">
        <v>0</v>
      </c>
      <c r="H42" s="84" t="s">
        <v>30</v>
      </c>
      <c r="I42" s="85">
        <v>0</v>
      </c>
      <c r="J42" s="84" t="s">
        <v>30</v>
      </c>
      <c r="K42" s="85">
        <v>0</v>
      </c>
      <c r="L42" s="84" t="s">
        <v>30</v>
      </c>
      <c r="M42" s="85">
        <v>0</v>
      </c>
      <c r="N42" s="84" t="s">
        <v>30</v>
      </c>
      <c r="O42" s="85">
        <v>0</v>
      </c>
      <c r="P42" s="84" t="s">
        <v>30</v>
      </c>
      <c r="Q42" s="85">
        <v>0</v>
      </c>
      <c r="R42" s="84" t="s">
        <v>30</v>
      </c>
      <c r="S42" s="84">
        <v>0</v>
      </c>
      <c r="T42" s="84" t="s">
        <v>30</v>
      </c>
      <c r="U42" s="84">
        <v>0</v>
      </c>
      <c r="V42" s="84" t="s">
        <v>30</v>
      </c>
      <c r="W42" s="84">
        <v>0</v>
      </c>
      <c r="X42" s="84" t="s">
        <v>30</v>
      </c>
      <c r="Y42" s="84">
        <v>0</v>
      </c>
      <c r="Z42" s="84" t="s">
        <v>30</v>
      </c>
      <c r="AA42" s="84">
        <f t="shared" si="2"/>
        <v>0</v>
      </c>
      <c r="AB42" s="84">
        <f t="shared" si="3"/>
        <v>0</v>
      </c>
    </row>
    <row r="43" spans="1:28" x14ac:dyDescent="0.25">
      <c r="A43" s="46" t="s">
        <v>13</v>
      </c>
      <c r="B43" s="47" t="s">
        <v>120</v>
      </c>
      <c r="C43" s="48">
        <f t="shared" ref="C43:K43" si="8">C44+C45+C46+C47+C48+C49+C50</f>
        <v>0.14699999999999999</v>
      </c>
      <c r="D43" s="48">
        <f t="shared" si="8"/>
        <v>0</v>
      </c>
      <c r="E43" s="48">
        <f t="shared" si="8"/>
        <v>0</v>
      </c>
      <c r="F43" s="48">
        <f t="shared" si="8"/>
        <v>0.14699999999999999</v>
      </c>
      <c r="G43" s="48">
        <f t="shared" si="8"/>
        <v>0.14699999999999999</v>
      </c>
      <c r="H43" s="48" t="s">
        <v>30</v>
      </c>
      <c r="I43" s="48">
        <f>I44+I45+I46+I47+I48+I49+I50</f>
        <v>0</v>
      </c>
      <c r="J43" s="48" t="s">
        <v>30</v>
      </c>
      <c r="K43" s="48">
        <f t="shared" si="8"/>
        <v>0.14699999999999999</v>
      </c>
      <c r="L43" s="48" t="s">
        <v>30</v>
      </c>
      <c r="M43" s="48">
        <f>M44+M45+M46+M47+M48+M49+M50</f>
        <v>0</v>
      </c>
      <c r="N43" s="48" t="s">
        <v>30</v>
      </c>
      <c r="O43" s="48">
        <f>O44+O45+O46+O47+O48+O49+O50</f>
        <v>0</v>
      </c>
      <c r="P43" s="48" t="s">
        <v>30</v>
      </c>
      <c r="Q43" s="48">
        <f>Q44+Q45+Q46+Q47+Q48+Q49+Q50</f>
        <v>0</v>
      </c>
      <c r="R43" s="48" t="s">
        <v>30</v>
      </c>
      <c r="S43" s="48">
        <f>S44+S45+S46+S47+S48+S49+S50</f>
        <v>0</v>
      </c>
      <c r="T43" s="48" t="s">
        <v>30</v>
      </c>
      <c r="U43" s="48">
        <f>U44+U45+U46+U47+U48+U49+U50</f>
        <v>0</v>
      </c>
      <c r="V43" s="48" t="s">
        <v>30</v>
      </c>
      <c r="W43" s="48">
        <f>W44+W45+W46+W47+W48+W49+W50</f>
        <v>0</v>
      </c>
      <c r="X43" s="48" t="s">
        <v>30</v>
      </c>
      <c r="Y43" s="48">
        <f>Y44+Y45+Y46+Y47+Y48+Y49+Y50</f>
        <v>0</v>
      </c>
      <c r="Z43" s="48" t="s">
        <v>30</v>
      </c>
      <c r="AA43" s="48">
        <f t="shared" si="2"/>
        <v>0.29399999999999998</v>
      </c>
      <c r="AB43" s="48">
        <f t="shared" si="3"/>
        <v>0</v>
      </c>
    </row>
    <row r="44" spans="1:28" x14ac:dyDescent="0.25">
      <c r="A44" s="49" t="s">
        <v>121</v>
      </c>
      <c r="B44" s="50" t="s">
        <v>122</v>
      </c>
      <c r="C44" s="84">
        <f t="shared" ref="C44:K50" si="9">C36</f>
        <v>0</v>
      </c>
      <c r="D44" s="84">
        <f t="shared" si="9"/>
        <v>0</v>
      </c>
      <c r="E44" s="84">
        <f t="shared" si="9"/>
        <v>0</v>
      </c>
      <c r="F44" s="84">
        <f t="shared" si="9"/>
        <v>0</v>
      </c>
      <c r="G44" s="84">
        <f t="shared" si="9"/>
        <v>0</v>
      </c>
      <c r="H44" s="84" t="s">
        <v>30</v>
      </c>
      <c r="I44" s="84">
        <f t="shared" ref="I44:I50" si="10">I36</f>
        <v>0</v>
      </c>
      <c r="J44" s="84" t="s">
        <v>30</v>
      </c>
      <c r="K44" s="84">
        <f t="shared" si="9"/>
        <v>0</v>
      </c>
      <c r="L44" s="84" t="s">
        <v>30</v>
      </c>
      <c r="M44" s="84">
        <f t="shared" ref="M44:M50" si="11">M36</f>
        <v>0</v>
      </c>
      <c r="N44" s="84" t="s">
        <v>30</v>
      </c>
      <c r="O44" s="84">
        <f t="shared" ref="O44:O49" si="12">O36</f>
        <v>0</v>
      </c>
      <c r="P44" s="84" t="s">
        <v>30</v>
      </c>
      <c r="Q44" s="84">
        <f t="shared" ref="Q44:Q50" si="13">Q36</f>
        <v>0</v>
      </c>
      <c r="R44" s="84" t="s">
        <v>30</v>
      </c>
      <c r="S44" s="84">
        <f t="shared" ref="S44:S49" si="14">S36</f>
        <v>0</v>
      </c>
      <c r="T44" s="84" t="s">
        <v>30</v>
      </c>
      <c r="U44" s="84">
        <f t="shared" ref="U44:U49" si="15">U36</f>
        <v>0</v>
      </c>
      <c r="V44" s="84" t="s">
        <v>30</v>
      </c>
      <c r="W44" s="84">
        <f t="shared" ref="W44:W49" si="16">W36</f>
        <v>0</v>
      </c>
      <c r="X44" s="84" t="s">
        <v>30</v>
      </c>
      <c r="Y44" s="84">
        <f t="shared" ref="Y44:Y50" si="17">Y36</f>
        <v>0</v>
      </c>
      <c r="Z44" s="84" t="s">
        <v>30</v>
      </c>
      <c r="AA44" s="84">
        <f t="shared" si="2"/>
        <v>0</v>
      </c>
      <c r="AB44" s="84">
        <f t="shared" si="3"/>
        <v>0</v>
      </c>
    </row>
    <row r="45" spans="1:28" x14ac:dyDescent="0.25">
      <c r="A45" s="49" t="s">
        <v>123</v>
      </c>
      <c r="B45" s="50" t="s">
        <v>109</v>
      </c>
      <c r="C45" s="84">
        <f t="shared" si="9"/>
        <v>0</v>
      </c>
      <c r="D45" s="84">
        <f t="shared" si="9"/>
        <v>0</v>
      </c>
      <c r="E45" s="84">
        <f t="shared" si="9"/>
        <v>0</v>
      </c>
      <c r="F45" s="84">
        <f t="shared" si="9"/>
        <v>0</v>
      </c>
      <c r="G45" s="84">
        <f t="shared" si="9"/>
        <v>0</v>
      </c>
      <c r="H45" s="84" t="s">
        <v>30</v>
      </c>
      <c r="I45" s="84">
        <f t="shared" si="10"/>
        <v>0</v>
      </c>
      <c r="J45" s="84" t="s">
        <v>30</v>
      </c>
      <c r="K45" s="84">
        <f t="shared" si="9"/>
        <v>0</v>
      </c>
      <c r="L45" s="84" t="s">
        <v>30</v>
      </c>
      <c r="M45" s="84">
        <f t="shared" si="11"/>
        <v>0</v>
      </c>
      <c r="N45" s="84" t="s">
        <v>30</v>
      </c>
      <c r="O45" s="84">
        <f t="shared" si="12"/>
        <v>0</v>
      </c>
      <c r="P45" s="84" t="s">
        <v>30</v>
      </c>
      <c r="Q45" s="84">
        <f t="shared" si="13"/>
        <v>0</v>
      </c>
      <c r="R45" s="84" t="s">
        <v>30</v>
      </c>
      <c r="S45" s="84">
        <f t="shared" si="14"/>
        <v>0</v>
      </c>
      <c r="T45" s="84" t="s">
        <v>30</v>
      </c>
      <c r="U45" s="84">
        <f t="shared" si="15"/>
        <v>0</v>
      </c>
      <c r="V45" s="84" t="s">
        <v>30</v>
      </c>
      <c r="W45" s="84">
        <f t="shared" si="16"/>
        <v>0</v>
      </c>
      <c r="X45" s="84" t="s">
        <v>30</v>
      </c>
      <c r="Y45" s="84">
        <f t="shared" si="17"/>
        <v>0</v>
      </c>
      <c r="Z45" s="84" t="s">
        <v>30</v>
      </c>
      <c r="AA45" s="84">
        <f t="shared" si="2"/>
        <v>0</v>
      </c>
      <c r="AB45" s="84">
        <f t="shared" si="3"/>
        <v>0</v>
      </c>
    </row>
    <row r="46" spans="1:28" x14ac:dyDescent="0.25">
      <c r="A46" s="49" t="s">
        <v>124</v>
      </c>
      <c r="B46" s="50" t="s">
        <v>111</v>
      </c>
      <c r="C46" s="84">
        <f t="shared" si="9"/>
        <v>0</v>
      </c>
      <c r="D46" s="84">
        <f t="shared" si="9"/>
        <v>0</v>
      </c>
      <c r="E46" s="84">
        <f t="shared" si="9"/>
        <v>0</v>
      </c>
      <c r="F46" s="84">
        <f t="shared" si="9"/>
        <v>0</v>
      </c>
      <c r="G46" s="84">
        <f t="shared" si="9"/>
        <v>0</v>
      </c>
      <c r="H46" s="84" t="s">
        <v>30</v>
      </c>
      <c r="I46" s="84">
        <f t="shared" si="10"/>
        <v>0</v>
      </c>
      <c r="J46" s="84" t="s">
        <v>30</v>
      </c>
      <c r="K46" s="84">
        <f t="shared" si="9"/>
        <v>0</v>
      </c>
      <c r="L46" s="84" t="s">
        <v>30</v>
      </c>
      <c r="M46" s="84">
        <f t="shared" si="11"/>
        <v>0</v>
      </c>
      <c r="N46" s="84" t="s">
        <v>30</v>
      </c>
      <c r="O46" s="84">
        <f t="shared" si="12"/>
        <v>0</v>
      </c>
      <c r="P46" s="84" t="s">
        <v>30</v>
      </c>
      <c r="Q46" s="84">
        <f t="shared" si="13"/>
        <v>0</v>
      </c>
      <c r="R46" s="84" t="s">
        <v>30</v>
      </c>
      <c r="S46" s="84">
        <f t="shared" si="14"/>
        <v>0</v>
      </c>
      <c r="T46" s="84" t="s">
        <v>30</v>
      </c>
      <c r="U46" s="84">
        <f t="shared" si="15"/>
        <v>0</v>
      </c>
      <c r="V46" s="84" t="s">
        <v>30</v>
      </c>
      <c r="W46" s="84">
        <f t="shared" si="16"/>
        <v>0</v>
      </c>
      <c r="X46" s="84" t="s">
        <v>30</v>
      </c>
      <c r="Y46" s="84">
        <f t="shared" si="17"/>
        <v>0</v>
      </c>
      <c r="Z46" s="84" t="s">
        <v>30</v>
      </c>
      <c r="AA46" s="84">
        <f t="shared" si="2"/>
        <v>0</v>
      </c>
      <c r="AB46" s="84">
        <f t="shared" si="3"/>
        <v>0</v>
      </c>
    </row>
    <row r="47" spans="1:28" ht="31.5" x14ac:dyDescent="0.25">
      <c r="A47" s="49" t="s">
        <v>125</v>
      </c>
      <c r="B47" s="50" t="s">
        <v>113</v>
      </c>
      <c r="C47" s="84">
        <v>0</v>
      </c>
      <c r="D47" s="84">
        <f t="shared" si="9"/>
        <v>0</v>
      </c>
      <c r="E47" s="84">
        <f t="shared" si="9"/>
        <v>0</v>
      </c>
      <c r="F47" s="84">
        <v>0</v>
      </c>
      <c r="G47" s="84">
        <f t="shared" si="9"/>
        <v>0</v>
      </c>
      <c r="H47" s="84" t="s">
        <v>30</v>
      </c>
      <c r="I47" s="84">
        <f t="shared" si="10"/>
        <v>0</v>
      </c>
      <c r="J47" s="84" t="s">
        <v>30</v>
      </c>
      <c r="K47" s="84">
        <v>0</v>
      </c>
      <c r="L47" s="84" t="s">
        <v>30</v>
      </c>
      <c r="M47" s="84">
        <f t="shared" si="11"/>
        <v>0</v>
      </c>
      <c r="N47" s="84" t="s">
        <v>30</v>
      </c>
      <c r="O47" s="84">
        <f t="shared" si="12"/>
        <v>0</v>
      </c>
      <c r="P47" s="84" t="s">
        <v>30</v>
      </c>
      <c r="Q47" s="84">
        <f t="shared" si="13"/>
        <v>0</v>
      </c>
      <c r="R47" s="84" t="s">
        <v>30</v>
      </c>
      <c r="S47" s="84">
        <f t="shared" si="14"/>
        <v>0</v>
      </c>
      <c r="T47" s="84" t="s">
        <v>30</v>
      </c>
      <c r="U47" s="84">
        <f t="shared" si="15"/>
        <v>0</v>
      </c>
      <c r="V47" s="84" t="s">
        <v>30</v>
      </c>
      <c r="W47" s="84">
        <f t="shared" si="16"/>
        <v>0</v>
      </c>
      <c r="X47" s="84" t="s">
        <v>30</v>
      </c>
      <c r="Y47" s="84">
        <f t="shared" si="17"/>
        <v>0</v>
      </c>
      <c r="Z47" s="84" t="s">
        <v>30</v>
      </c>
      <c r="AA47" s="84">
        <f t="shared" si="2"/>
        <v>0</v>
      </c>
      <c r="AB47" s="84">
        <f t="shared" si="3"/>
        <v>0</v>
      </c>
    </row>
    <row r="48" spans="1:28" ht="31.5" x14ac:dyDescent="0.25">
      <c r="A48" s="49" t="s">
        <v>126</v>
      </c>
      <c r="B48" s="50" t="s">
        <v>115</v>
      </c>
      <c r="C48" s="84">
        <f t="shared" si="9"/>
        <v>0</v>
      </c>
      <c r="D48" s="84">
        <f t="shared" si="9"/>
        <v>0</v>
      </c>
      <c r="E48" s="84">
        <f t="shared" si="9"/>
        <v>0</v>
      </c>
      <c r="F48" s="84">
        <f t="shared" si="9"/>
        <v>0</v>
      </c>
      <c r="G48" s="84">
        <f t="shared" si="9"/>
        <v>0</v>
      </c>
      <c r="H48" s="84" t="s">
        <v>30</v>
      </c>
      <c r="I48" s="84">
        <f t="shared" si="10"/>
        <v>0</v>
      </c>
      <c r="J48" s="84" t="s">
        <v>30</v>
      </c>
      <c r="K48" s="84">
        <f t="shared" si="9"/>
        <v>0</v>
      </c>
      <c r="L48" s="84" t="s">
        <v>30</v>
      </c>
      <c r="M48" s="84">
        <f t="shared" si="11"/>
        <v>0</v>
      </c>
      <c r="N48" s="84" t="s">
        <v>30</v>
      </c>
      <c r="O48" s="84">
        <f t="shared" si="12"/>
        <v>0</v>
      </c>
      <c r="P48" s="84" t="s">
        <v>30</v>
      </c>
      <c r="Q48" s="84">
        <f t="shared" si="13"/>
        <v>0</v>
      </c>
      <c r="R48" s="84" t="s">
        <v>30</v>
      </c>
      <c r="S48" s="84">
        <f t="shared" si="14"/>
        <v>0</v>
      </c>
      <c r="T48" s="84" t="s">
        <v>30</v>
      </c>
      <c r="U48" s="84">
        <f t="shared" si="15"/>
        <v>0</v>
      </c>
      <c r="V48" s="84" t="s">
        <v>30</v>
      </c>
      <c r="W48" s="84">
        <f t="shared" si="16"/>
        <v>0</v>
      </c>
      <c r="X48" s="84" t="s">
        <v>30</v>
      </c>
      <c r="Y48" s="84">
        <f t="shared" si="17"/>
        <v>0</v>
      </c>
      <c r="Z48" s="84" t="s">
        <v>30</v>
      </c>
      <c r="AA48" s="84">
        <f t="shared" si="2"/>
        <v>0</v>
      </c>
      <c r="AB48" s="84">
        <f t="shared" si="3"/>
        <v>0</v>
      </c>
    </row>
    <row r="49" spans="1:28" x14ac:dyDescent="0.25">
      <c r="A49" s="49" t="s">
        <v>127</v>
      </c>
      <c r="B49" s="50" t="s">
        <v>117</v>
      </c>
      <c r="C49" s="84">
        <v>0.14699999999999999</v>
      </c>
      <c r="D49" s="84">
        <f t="shared" si="9"/>
        <v>0</v>
      </c>
      <c r="E49" s="84">
        <f t="shared" si="9"/>
        <v>0</v>
      </c>
      <c r="F49" s="84">
        <v>0.14699999999999999</v>
      </c>
      <c r="G49" s="84">
        <v>0.14699999999999999</v>
      </c>
      <c r="H49" s="84" t="s">
        <v>30</v>
      </c>
      <c r="I49" s="84">
        <f t="shared" si="10"/>
        <v>0</v>
      </c>
      <c r="J49" s="84" t="s">
        <v>30</v>
      </c>
      <c r="K49" s="84">
        <f t="shared" si="9"/>
        <v>0.14699999999999999</v>
      </c>
      <c r="L49" s="84" t="s">
        <v>30</v>
      </c>
      <c r="M49" s="84">
        <f t="shared" si="11"/>
        <v>0</v>
      </c>
      <c r="N49" s="84" t="s">
        <v>30</v>
      </c>
      <c r="O49" s="84">
        <f t="shared" si="12"/>
        <v>0</v>
      </c>
      <c r="P49" s="84" t="s">
        <v>30</v>
      </c>
      <c r="Q49" s="84">
        <f t="shared" si="13"/>
        <v>0</v>
      </c>
      <c r="R49" s="84" t="s">
        <v>30</v>
      </c>
      <c r="S49" s="84">
        <f t="shared" si="14"/>
        <v>0</v>
      </c>
      <c r="T49" s="84" t="s">
        <v>30</v>
      </c>
      <c r="U49" s="84">
        <f t="shared" si="15"/>
        <v>0</v>
      </c>
      <c r="V49" s="84" t="s">
        <v>30</v>
      </c>
      <c r="W49" s="84">
        <f t="shared" si="16"/>
        <v>0</v>
      </c>
      <c r="X49" s="84" t="s">
        <v>30</v>
      </c>
      <c r="Y49" s="84">
        <f t="shared" si="17"/>
        <v>0</v>
      </c>
      <c r="Z49" s="84" t="s">
        <v>30</v>
      </c>
      <c r="AA49" s="84">
        <f t="shared" si="2"/>
        <v>0.29399999999999998</v>
      </c>
      <c r="AB49" s="84">
        <f t="shared" si="3"/>
        <v>0</v>
      </c>
    </row>
    <row r="50" spans="1:28" ht="18.75" x14ac:dyDescent="0.25">
      <c r="A50" s="49" t="s">
        <v>128</v>
      </c>
      <c r="B50" s="52" t="s">
        <v>119</v>
      </c>
      <c r="C50" s="85">
        <v>0</v>
      </c>
      <c r="D50" s="85">
        <v>0</v>
      </c>
      <c r="E50" s="85">
        <v>0</v>
      </c>
      <c r="F50" s="85">
        <v>0</v>
      </c>
      <c r="G50" s="85">
        <f t="shared" si="9"/>
        <v>0</v>
      </c>
      <c r="H50" s="84" t="s">
        <v>30</v>
      </c>
      <c r="I50" s="85">
        <f t="shared" si="10"/>
        <v>0</v>
      </c>
      <c r="J50" s="84" t="s">
        <v>30</v>
      </c>
      <c r="K50" s="85">
        <f t="shared" si="9"/>
        <v>0</v>
      </c>
      <c r="L50" s="84" t="s">
        <v>30</v>
      </c>
      <c r="M50" s="85">
        <f t="shared" si="11"/>
        <v>0</v>
      </c>
      <c r="N50" s="84" t="s">
        <v>30</v>
      </c>
      <c r="O50" s="85">
        <v>0</v>
      </c>
      <c r="P50" s="84" t="s">
        <v>30</v>
      </c>
      <c r="Q50" s="85">
        <f t="shared" si="13"/>
        <v>0</v>
      </c>
      <c r="R50" s="84" t="s">
        <v>30</v>
      </c>
      <c r="S50" s="85">
        <v>0</v>
      </c>
      <c r="T50" s="84" t="s">
        <v>30</v>
      </c>
      <c r="U50" s="85">
        <v>0</v>
      </c>
      <c r="V50" s="84" t="s">
        <v>30</v>
      </c>
      <c r="W50" s="85">
        <v>0</v>
      </c>
      <c r="X50" s="84" t="s">
        <v>30</v>
      </c>
      <c r="Y50" s="85">
        <f t="shared" si="17"/>
        <v>0</v>
      </c>
      <c r="Z50" s="84" t="s">
        <v>30</v>
      </c>
      <c r="AA50" s="84">
        <f t="shared" si="2"/>
        <v>0</v>
      </c>
      <c r="AB50" s="84">
        <f t="shared" si="3"/>
        <v>0</v>
      </c>
    </row>
    <row r="51" spans="1:28" ht="35.25" customHeight="1" x14ac:dyDescent="0.25">
      <c r="A51" s="46" t="s">
        <v>11</v>
      </c>
      <c r="B51" s="47" t="s">
        <v>129</v>
      </c>
      <c r="C51" s="48" t="s">
        <v>30</v>
      </c>
      <c r="D51" s="48" t="s">
        <v>30</v>
      </c>
      <c r="E51" s="48" t="s">
        <v>30</v>
      </c>
      <c r="F51" s="48" t="s">
        <v>30</v>
      </c>
      <c r="G51" s="48" t="s">
        <v>30</v>
      </c>
      <c r="H51" s="48" t="s">
        <v>30</v>
      </c>
      <c r="I51" s="48" t="s">
        <v>30</v>
      </c>
      <c r="J51" s="48" t="s">
        <v>30</v>
      </c>
      <c r="K51" s="48" t="s">
        <v>30</v>
      </c>
      <c r="L51" s="48" t="s">
        <v>30</v>
      </c>
      <c r="M51" s="48" t="s">
        <v>30</v>
      </c>
      <c r="N51" s="48" t="s">
        <v>30</v>
      </c>
      <c r="O51" s="48" t="s">
        <v>30</v>
      </c>
      <c r="P51" s="48" t="s">
        <v>30</v>
      </c>
      <c r="Q51" s="48" t="s">
        <v>30</v>
      </c>
      <c r="R51" s="48" t="s">
        <v>30</v>
      </c>
      <c r="S51" s="48" t="s">
        <v>30</v>
      </c>
      <c r="T51" s="48" t="s">
        <v>30</v>
      </c>
      <c r="U51" s="48" t="s">
        <v>30</v>
      </c>
      <c r="V51" s="48" t="s">
        <v>30</v>
      </c>
      <c r="W51" s="48" t="s">
        <v>30</v>
      </c>
      <c r="X51" s="48" t="s">
        <v>30</v>
      </c>
      <c r="Y51" s="48" t="s">
        <v>30</v>
      </c>
      <c r="Z51" s="48" t="s">
        <v>30</v>
      </c>
      <c r="AA51" s="48" t="s">
        <v>30</v>
      </c>
      <c r="AB51" s="48" t="s">
        <v>30</v>
      </c>
    </row>
    <row r="52" spans="1:28" x14ac:dyDescent="0.25">
      <c r="A52" s="49" t="s">
        <v>130</v>
      </c>
      <c r="B52" s="50" t="s">
        <v>131</v>
      </c>
      <c r="C52" s="84">
        <f>C30</f>
        <v>0.76857828468628397</v>
      </c>
      <c r="D52" s="84">
        <f t="shared" ref="D52:Y52" si="18">D30</f>
        <v>0</v>
      </c>
      <c r="E52" s="84">
        <f t="shared" si="18"/>
        <v>0</v>
      </c>
      <c r="F52" s="84">
        <f t="shared" si="18"/>
        <v>0.76857828468628397</v>
      </c>
      <c r="G52" s="84">
        <f t="shared" si="18"/>
        <v>0</v>
      </c>
      <c r="H52" s="84" t="s">
        <v>30</v>
      </c>
      <c r="I52" s="84">
        <f t="shared" ref="I52" si="19">I30</f>
        <v>0</v>
      </c>
      <c r="J52" s="84" t="s">
        <v>30</v>
      </c>
      <c r="K52" s="84">
        <v>0</v>
      </c>
      <c r="L52" s="84" t="s">
        <v>30</v>
      </c>
      <c r="M52" s="84">
        <f t="shared" si="18"/>
        <v>0</v>
      </c>
      <c r="N52" s="84" t="s">
        <v>30</v>
      </c>
      <c r="O52" s="84">
        <f t="shared" si="18"/>
        <v>0</v>
      </c>
      <c r="P52" s="84" t="s">
        <v>30</v>
      </c>
      <c r="Q52" s="84">
        <f t="shared" si="18"/>
        <v>0</v>
      </c>
      <c r="R52" s="84" t="s">
        <v>30</v>
      </c>
      <c r="S52" s="84">
        <f t="shared" si="18"/>
        <v>0</v>
      </c>
      <c r="T52" s="84" t="s">
        <v>30</v>
      </c>
      <c r="U52" s="84">
        <f t="shared" si="18"/>
        <v>0</v>
      </c>
      <c r="V52" s="84" t="s">
        <v>30</v>
      </c>
      <c r="W52" s="84">
        <f t="shared" si="18"/>
        <v>0</v>
      </c>
      <c r="X52" s="84" t="s">
        <v>30</v>
      </c>
      <c r="Y52" s="84">
        <f t="shared" si="18"/>
        <v>0</v>
      </c>
      <c r="Z52" s="84" t="s">
        <v>30</v>
      </c>
      <c r="AA52" s="84">
        <f>G52+K52+O52+S52+W52</f>
        <v>0</v>
      </c>
      <c r="AB52" s="84">
        <f>I52+M52+Q52+U52+Y52</f>
        <v>0</v>
      </c>
    </row>
    <row r="53" spans="1:28" x14ac:dyDescent="0.25">
      <c r="A53" s="49" t="s">
        <v>132</v>
      </c>
      <c r="B53" s="50" t="s">
        <v>133</v>
      </c>
      <c r="C53" s="84">
        <f t="shared" ref="C53:K55" si="20">C44</f>
        <v>0</v>
      </c>
      <c r="D53" s="84">
        <f t="shared" si="20"/>
        <v>0</v>
      </c>
      <c r="E53" s="84">
        <f t="shared" si="20"/>
        <v>0</v>
      </c>
      <c r="F53" s="84">
        <f t="shared" si="20"/>
        <v>0</v>
      </c>
      <c r="G53" s="84">
        <f t="shared" si="20"/>
        <v>0</v>
      </c>
      <c r="H53" s="84" t="s">
        <v>30</v>
      </c>
      <c r="I53" s="84">
        <f>I44</f>
        <v>0</v>
      </c>
      <c r="J53" s="84" t="s">
        <v>30</v>
      </c>
      <c r="K53" s="84">
        <f t="shared" si="20"/>
        <v>0</v>
      </c>
      <c r="L53" s="84" t="s">
        <v>30</v>
      </c>
      <c r="M53" s="84">
        <f>M44</f>
        <v>0</v>
      </c>
      <c r="N53" s="84" t="s">
        <v>30</v>
      </c>
      <c r="O53" s="84">
        <f>O44</f>
        <v>0</v>
      </c>
      <c r="P53" s="84" t="s">
        <v>30</v>
      </c>
      <c r="Q53" s="84">
        <f>Q44</f>
        <v>0</v>
      </c>
      <c r="R53" s="84" t="s">
        <v>30</v>
      </c>
      <c r="S53" s="84">
        <f>S44</f>
        <v>0</v>
      </c>
      <c r="T53" s="84" t="s">
        <v>30</v>
      </c>
      <c r="U53" s="84">
        <f>U44</f>
        <v>0</v>
      </c>
      <c r="V53" s="84" t="s">
        <v>30</v>
      </c>
      <c r="W53" s="84">
        <f>W44</f>
        <v>0</v>
      </c>
      <c r="X53" s="84" t="s">
        <v>30</v>
      </c>
      <c r="Y53" s="84">
        <f>Y44</f>
        <v>0</v>
      </c>
      <c r="Z53" s="84" t="s">
        <v>30</v>
      </c>
      <c r="AA53" s="84">
        <f t="shared" ref="AA53:AA56" si="21">G53+K53+O53+S53+W53</f>
        <v>0</v>
      </c>
      <c r="AB53" s="84">
        <f t="shared" ref="AB53:AB64" si="22">I53+M53+Q53+U53+Y53</f>
        <v>0</v>
      </c>
    </row>
    <row r="54" spans="1:28" x14ac:dyDescent="0.25">
      <c r="A54" s="49" t="s">
        <v>134</v>
      </c>
      <c r="B54" s="52" t="s">
        <v>135</v>
      </c>
      <c r="C54" s="85">
        <f t="shared" si="20"/>
        <v>0</v>
      </c>
      <c r="D54" s="85">
        <f t="shared" si="20"/>
        <v>0</v>
      </c>
      <c r="E54" s="85">
        <f t="shared" si="20"/>
        <v>0</v>
      </c>
      <c r="F54" s="85">
        <f t="shared" si="20"/>
        <v>0</v>
      </c>
      <c r="G54" s="85">
        <f t="shared" si="20"/>
        <v>0</v>
      </c>
      <c r="H54" s="84" t="s">
        <v>30</v>
      </c>
      <c r="I54" s="85">
        <f>I45</f>
        <v>0</v>
      </c>
      <c r="J54" s="84" t="s">
        <v>30</v>
      </c>
      <c r="K54" s="85">
        <f t="shared" si="20"/>
        <v>0</v>
      </c>
      <c r="L54" s="84" t="s">
        <v>30</v>
      </c>
      <c r="M54" s="85">
        <f>M45</f>
        <v>0</v>
      </c>
      <c r="N54" s="84" t="s">
        <v>30</v>
      </c>
      <c r="O54" s="85">
        <f>O45</f>
        <v>0</v>
      </c>
      <c r="P54" s="84" t="s">
        <v>30</v>
      </c>
      <c r="Q54" s="85">
        <f>Q45</f>
        <v>0</v>
      </c>
      <c r="R54" s="84" t="s">
        <v>30</v>
      </c>
      <c r="S54" s="85">
        <f>S45</f>
        <v>0</v>
      </c>
      <c r="T54" s="84" t="s">
        <v>30</v>
      </c>
      <c r="U54" s="85">
        <f>U45</f>
        <v>0</v>
      </c>
      <c r="V54" s="84" t="s">
        <v>30</v>
      </c>
      <c r="W54" s="85">
        <f>W45</f>
        <v>0</v>
      </c>
      <c r="X54" s="84" t="s">
        <v>30</v>
      </c>
      <c r="Y54" s="85">
        <f>Y45</f>
        <v>0</v>
      </c>
      <c r="Z54" s="84" t="s">
        <v>30</v>
      </c>
      <c r="AA54" s="84">
        <f t="shared" si="21"/>
        <v>0</v>
      </c>
      <c r="AB54" s="84">
        <f t="shared" si="22"/>
        <v>0</v>
      </c>
    </row>
    <row r="55" spans="1:28" x14ac:dyDescent="0.25">
      <c r="A55" s="49" t="s">
        <v>136</v>
      </c>
      <c r="B55" s="52" t="s">
        <v>137</v>
      </c>
      <c r="C55" s="85">
        <f t="shared" si="20"/>
        <v>0</v>
      </c>
      <c r="D55" s="85">
        <f t="shared" si="20"/>
        <v>0</v>
      </c>
      <c r="E55" s="85">
        <f t="shared" si="20"/>
        <v>0</v>
      </c>
      <c r="F55" s="85">
        <f t="shared" si="20"/>
        <v>0</v>
      </c>
      <c r="G55" s="85">
        <f t="shared" si="20"/>
        <v>0</v>
      </c>
      <c r="H55" s="84" t="s">
        <v>30</v>
      </c>
      <c r="I55" s="85">
        <f>I46</f>
        <v>0</v>
      </c>
      <c r="J55" s="84" t="s">
        <v>30</v>
      </c>
      <c r="K55" s="85">
        <f t="shared" si="20"/>
        <v>0</v>
      </c>
      <c r="L55" s="84" t="s">
        <v>30</v>
      </c>
      <c r="M55" s="85">
        <f>M46</f>
        <v>0</v>
      </c>
      <c r="N55" s="84" t="s">
        <v>30</v>
      </c>
      <c r="O55" s="85">
        <f>O46</f>
        <v>0</v>
      </c>
      <c r="P55" s="84" t="s">
        <v>30</v>
      </c>
      <c r="Q55" s="85">
        <f>Q46</f>
        <v>0</v>
      </c>
      <c r="R55" s="84" t="s">
        <v>30</v>
      </c>
      <c r="S55" s="85">
        <f>S46</f>
        <v>0</v>
      </c>
      <c r="T55" s="84" t="s">
        <v>30</v>
      </c>
      <c r="U55" s="85">
        <f>U46</f>
        <v>0</v>
      </c>
      <c r="V55" s="84" t="s">
        <v>30</v>
      </c>
      <c r="W55" s="85">
        <f>W46</f>
        <v>0</v>
      </c>
      <c r="X55" s="84" t="s">
        <v>30</v>
      </c>
      <c r="Y55" s="85">
        <f>Y46</f>
        <v>0</v>
      </c>
      <c r="Z55" s="84" t="s">
        <v>30</v>
      </c>
      <c r="AA55" s="84">
        <f t="shared" si="21"/>
        <v>0</v>
      </c>
      <c r="AB55" s="84">
        <f t="shared" si="22"/>
        <v>0</v>
      </c>
    </row>
    <row r="56" spans="1:28" x14ac:dyDescent="0.25">
      <c r="A56" s="49" t="s">
        <v>138</v>
      </c>
      <c r="B56" s="52" t="s">
        <v>139</v>
      </c>
      <c r="C56" s="85">
        <v>0.14699999999999999</v>
      </c>
      <c r="D56" s="85">
        <f t="shared" ref="D56:K56" si="23">D47+D48+D49</f>
        <v>0</v>
      </c>
      <c r="E56" s="85">
        <f t="shared" si="23"/>
        <v>0</v>
      </c>
      <c r="F56" s="85">
        <v>0.14699999999999999</v>
      </c>
      <c r="G56" s="85">
        <f t="shared" si="23"/>
        <v>0.14699999999999999</v>
      </c>
      <c r="H56" s="84" t="s">
        <v>30</v>
      </c>
      <c r="I56" s="85">
        <f>I47+I48+I49</f>
        <v>0</v>
      </c>
      <c r="J56" s="84" t="s">
        <v>30</v>
      </c>
      <c r="K56" s="85">
        <f t="shared" si="23"/>
        <v>0.14699999999999999</v>
      </c>
      <c r="L56" s="84" t="s">
        <v>30</v>
      </c>
      <c r="M56" s="85">
        <f>M47+M48+M49</f>
        <v>0</v>
      </c>
      <c r="N56" s="84" t="s">
        <v>30</v>
      </c>
      <c r="O56" s="85">
        <f>O47+O48+O49</f>
        <v>0</v>
      </c>
      <c r="P56" s="84" t="s">
        <v>30</v>
      </c>
      <c r="Q56" s="85">
        <f>Q47+Q48+Q49</f>
        <v>0</v>
      </c>
      <c r="R56" s="84" t="s">
        <v>30</v>
      </c>
      <c r="S56" s="85">
        <f>S47+S48+S49</f>
        <v>0</v>
      </c>
      <c r="T56" s="84" t="s">
        <v>30</v>
      </c>
      <c r="U56" s="85">
        <f>U47+U48+U49</f>
        <v>0</v>
      </c>
      <c r="V56" s="84" t="s">
        <v>30</v>
      </c>
      <c r="W56" s="85">
        <f>W47+W48+W49</f>
        <v>0</v>
      </c>
      <c r="X56" s="84" t="s">
        <v>30</v>
      </c>
      <c r="Y56" s="85">
        <f>Y47+Y48+Y49</f>
        <v>0</v>
      </c>
      <c r="Z56" s="84" t="s">
        <v>30</v>
      </c>
      <c r="AA56" s="84">
        <f t="shared" si="21"/>
        <v>0.29399999999999998</v>
      </c>
      <c r="AB56" s="84">
        <f t="shared" si="22"/>
        <v>0</v>
      </c>
    </row>
    <row r="57" spans="1:28" ht="18.75" x14ac:dyDescent="0.25">
      <c r="A57" s="49" t="s">
        <v>140</v>
      </c>
      <c r="B57" s="52" t="s">
        <v>141</v>
      </c>
      <c r="C57" s="85">
        <v>0</v>
      </c>
      <c r="D57" s="85">
        <v>0</v>
      </c>
      <c r="E57" s="85">
        <f t="shared" ref="E57:K57" si="24">E50</f>
        <v>0</v>
      </c>
      <c r="F57" s="85">
        <f t="shared" si="24"/>
        <v>0</v>
      </c>
      <c r="G57" s="85">
        <f t="shared" si="24"/>
        <v>0</v>
      </c>
      <c r="H57" s="84" t="s">
        <v>30</v>
      </c>
      <c r="I57" s="85">
        <f>I50</f>
        <v>0</v>
      </c>
      <c r="J57" s="84" t="s">
        <v>30</v>
      </c>
      <c r="K57" s="85">
        <f t="shared" si="24"/>
        <v>0</v>
      </c>
      <c r="L57" s="84" t="s">
        <v>30</v>
      </c>
      <c r="M57" s="85">
        <f>M50</f>
        <v>0</v>
      </c>
      <c r="N57" s="84" t="s">
        <v>30</v>
      </c>
      <c r="O57" s="85">
        <f>O50</f>
        <v>0</v>
      </c>
      <c r="P57" s="84" t="s">
        <v>30</v>
      </c>
      <c r="Q57" s="85">
        <f>Q50</f>
        <v>0</v>
      </c>
      <c r="R57" s="84" t="s">
        <v>30</v>
      </c>
      <c r="S57" s="85">
        <f>S50</f>
        <v>0</v>
      </c>
      <c r="T57" s="84" t="s">
        <v>30</v>
      </c>
      <c r="U57" s="85">
        <f>U50</f>
        <v>0</v>
      </c>
      <c r="V57" s="84" t="s">
        <v>30</v>
      </c>
      <c r="W57" s="85">
        <f>W50</f>
        <v>0</v>
      </c>
      <c r="X57" s="84" t="s">
        <v>30</v>
      </c>
      <c r="Y57" s="85">
        <f>Y50</f>
        <v>0</v>
      </c>
      <c r="Z57" s="84" t="s">
        <v>30</v>
      </c>
      <c r="AA57" s="84">
        <f>G57+K57+O57+S57+W57</f>
        <v>0</v>
      </c>
      <c r="AB57" s="84">
        <f t="shared" si="22"/>
        <v>0</v>
      </c>
    </row>
    <row r="58" spans="1:28" ht="36.75" customHeight="1" x14ac:dyDescent="0.25">
      <c r="A58" s="46" t="s">
        <v>10</v>
      </c>
      <c r="B58" s="53" t="s">
        <v>142</v>
      </c>
      <c r="C58" s="87" t="s">
        <v>30</v>
      </c>
      <c r="D58" s="48" t="s">
        <v>30</v>
      </c>
      <c r="E58" s="48" t="s">
        <v>30</v>
      </c>
      <c r="F58" s="48" t="s">
        <v>30</v>
      </c>
      <c r="G58" s="48" t="s">
        <v>30</v>
      </c>
      <c r="H58" s="48" t="s">
        <v>30</v>
      </c>
      <c r="I58" s="48" t="s">
        <v>30</v>
      </c>
      <c r="J58" s="48" t="s">
        <v>30</v>
      </c>
      <c r="K58" s="48" t="s">
        <v>30</v>
      </c>
      <c r="L58" s="48" t="s">
        <v>30</v>
      </c>
      <c r="M58" s="48" t="s">
        <v>30</v>
      </c>
      <c r="N58" s="48" t="s">
        <v>30</v>
      </c>
      <c r="O58" s="48" t="s">
        <v>30</v>
      </c>
      <c r="P58" s="48" t="s">
        <v>30</v>
      </c>
      <c r="Q58" s="48" t="s">
        <v>30</v>
      </c>
      <c r="R58" s="48" t="s">
        <v>30</v>
      </c>
      <c r="S58" s="48" t="s">
        <v>30</v>
      </c>
      <c r="T58" s="48" t="s">
        <v>30</v>
      </c>
      <c r="U58" s="48" t="s">
        <v>30</v>
      </c>
      <c r="V58" s="48" t="s">
        <v>30</v>
      </c>
      <c r="W58" s="48" t="s">
        <v>30</v>
      </c>
      <c r="X58" s="48" t="s">
        <v>30</v>
      </c>
      <c r="Y58" s="48" t="s">
        <v>30</v>
      </c>
      <c r="Z58" s="48" t="s">
        <v>30</v>
      </c>
      <c r="AA58" s="48" t="s">
        <v>30</v>
      </c>
      <c r="AB58" s="48" t="s">
        <v>30</v>
      </c>
    </row>
    <row r="59" spans="1:28" x14ac:dyDescent="0.25">
      <c r="A59" s="46" t="s">
        <v>8</v>
      </c>
      <c r="B59" s="47" t="s">
        <v>143</v>
      </c>
      <c r="C59" s="48">
        <f>C60+C61+C62+C63+C64</f>
        <v>0</v>
      </c>
      <c r="D59" s="48">
        <f t="shared" ref="D59:W59" si="25">D60+D61+D62+D63+D64</f>
        <v>0</v>
      </c>
      <c r="E59" s="48">
        <f t="shared" si="25"/>
        <v>0</v>
      </c>
      <c r="F59" s="48">
        <f t="shared" si="25"/>
        <v>0</v>
      </c>
      <c r="G59" s="48">
        <f t="shared" si="25"/>
        <v>0</v>
      </c>
      <c r="H59" s="48" t="s">
        <v>30</v>
      </c>
      <c r="I59" s="48">
        <f t="shared" ref="I59" si="26">I60+I61+I62+I63+I64</f>
        <v>0</v>
      </c>
      <c r="J59" s="48" t="s">
        <v>30</v>
      </c>
      <c r="K59" s="48">
        <f t="shared" si="25"/>
        <v>0</v>
      </c>
      <c r="L59" s="48" t="s">
        <v>30</v>
      </c>
      <c r="M59" s="48">
        <f t="shared" si="25"/>
        <v>0</v>
      </c>
      <c r="N59" s="48" t="s">
        <v>30</v>
      </c>
      <c r="O59" s="48">
        <f t="shared" si="25"/>
        <v>0</v>
      </c>
      <c r="P59" s="48" t="s">
        <v>30</v>
      </c>
      <c r="Q59" s="48">
        <f t="shared" si="25"/>
        <v>0</v>
      </c>
      <c r="R59" s="48" t="s">
        <v>30</v>
      </c>
      <c r="S59" s="48">
        <f t="shared" si="25"/>
        <v>0</v>
      </c>
      <c r="T59" s="48" t="s">
        <v>30</v>
      </c>
      <c r="U59" s="48">
        <f t="shared" si="25"/>
        <v>0</v>
      </c>
      <c r="V59" s="48" t="s">
        <v>30</v>
      </c>
      <c r="W59" s="48">
        <f t="shared" si="25"/>
        <v>0</v>
      </c>
      <c r="X59" s="48" t="s">
        <v>30</v>
      </c>
      <c r="Y59" s="48">
        <f>Y60+Y61+Y62+Y63+Y64</f>
        <v>0</v>
      </c>
      <c r="Z59" s="48" t="s">
        <v>30</v>
      </c>
      <c r="AA59" s="48">
        <f>G59+K59+O59+S59+W59</f>
        <v>0</v>
      </c>
      <c r="AB59" s="48">
        <f t="shared" si="22"/>
        <v>0</v>
      </c>
    </row>
    <row r="60" spans="1:28" x14ac:dyDescent="0.25">
      <c r="A60" s="49" t="s">
        <v>144</v>
      </c>
      <c r="B60" s="54" t="s">
        <v>122</v>
      </c>
      <c r="C60" s="86">
        <v>0</v>
      </c>
      <c r="D60" s="86">
        <v>0</v>
      </c>
      <c r="E60" s="86">
        <v>0</v>
      </c>
      <c r="F60" s="86">
        <v>0</v>
      </c>
      <c r="G60" s="86">
        <v>0</v>
      </c>
      <c r="H60" s="84" t="s">
        <v>30</v>
      </c>
      <c r="I60" s="86">
        <v>0</v>
      </c>
      <c r="J60" s="84" t="s">
        <v>30</v>
      </c>
      <c r="K60" s="86">
        <v>0</v>
      </c>
      <c r="L60" s="84" t="s">
        <v>30</v>
      </c>
      <c r="M60" s="86">
        <v>0</v>
      </c>
      <c r="N60" s="84" t="s">
        <v>30</v>
      </c>
      <c r="O60" s="86">
        <v>0</v>
      </c>
      <c r="P60" s="84" t="s">
        <v>30</v>
      </c>
      <c r="Q60" s="86">
        <v>0</v>
      </c>
      <c r="R60" s="84" t="s">
        <v>30</v>
      </c>
      <c r="S60" s="86">
        <v>0</v>
      </c>
      <c r="T60" s="84" t="s">
        <v>30</v>
      </c>
      <c r="U60" s="86">
        <v>0</v>
      </c>
      <c r="V60" s="84" t="s">
        <v>30</v>
      </c>
      <c r="W60" s="86">
        <v>0</v>
      </c>
      <c r="X60" s="84" t="s">
        <v>30</v>
      </c>
      <c r="Y60" s="86">
        <v>0</v>
      </c>
      <c r="Z60" s="84" t="s">
        <v>30</v>
      </c>
      <c r="AA60" s="84">
        <f t="shared" ref="AA60:AA64" si="27">G60+K60+O60+S60+W60</f>
        <v>0</v>
      </c>
      <c r="AB60" s="84">
        <f t="shared" si="22"/>
        <v>0</v>
      </c>
    </row>
    <row r="61" spans="1:28" x14ac:dyDescent="0.25">
      <c r="A61" s="49" t="s">
        <v>145</v>
      </c>
      <c r="B61" s="54" t="s">
        <v>109</v>
      </c>
      <c r="C61" s="86">
        <v>0</v>
      </c>
      <c r="D61" s="86">
        <v>0</v>
      </c>
      <c r="E61" s="86">
        <v>0</v>
      </c>
      <c r="F61" s="86">
        <v>0</v>
      </c>
      <c r="G61" s="86">
        <v>0</v>
      </c>
      <c r="H61" s="84" t="s">
        <v>30</v>
      </c>
      <c r="I61" s="86">
        <v>0</v>
      </c>
      <c r="J61" s="84" t="s">
        <v>30</v>
      </c>
      <c r="K61" s="86">
        <v>0</v>
      </c>
      <c r="L61" s="84" t="s">
        <v>30</v>
      </c>
      <c r="M61" s="86">
        <v>0</v>
      </c>
      <c r="N61" s="84" t="s">
        <v>30</v>
      </c>
      <c r="O61" s="86">
        <v>0</v>
      </c>
      <c r="P61" s="84" t="s">
        <v>30</v>
      </c>
      <c r="Q61" s="86">
        <v>0</v>
      </c>
      <c r="R61" s="84" t="s">
        <v>30</v>
      </c>
      <c r="S61" s="86">
        <v>0</v>
      </c>
      <c r="T61" s="84" t="s">
        <v>30</v>
      </c>
      <c r="U61" s="86">
        <v>0</v>
      </c>
      <c r="V61" s="84" t="s">
        <v>30</v>
      </c>
      <c r="W61" s="86">
        <v>0</v>
      </c>
      <c r="X61" s="84" t="s">
        <v>30</v>
      </c>
      <c r="Y61" s="86">
        <v>0</v>
      </c>
      <c r="Z61" s="84" t="s">
        <v>30</v>
      </c>
      <c r="AA61" s="84">
        <f t="shared" si="27"/>
        <v>0</v>
      </c>
      <c r="AB61" s="84">
        <f t="shared" si="22"/>
        <v>0</v>
      </c>
    </row>
    <row r="62" spans="1:28" x14ac:dyDescent="0.25">
      <c r="A62" s="49" t="s">
        <v>146</v>
      </c>
      <c r="B62" s="54" t="s">
        <v>111</v>
      </c>
      <c r="C62" s="86">
        <v>0</v>
      </c>
      <c r="D62" s="86">
        <v>0</v>
      </c>
      <c r="E62" s="86">
        <v>0</v>
      </c>
      <c r="F62" s="86">
        <v>0</v>
      </c>
      <c r="G62" s="86">
        <v>0</v>
      </c>
      <c r="H62" s="84" t="s">
        <v>30</v>
      </c>
      <c r="I62" s="86">
        <v>0</v>
      </c>
      <c r="J62" s="84" t="s">
        <v>30</v>
      </c>
      <c r="K62" s="86">
        <v>0</v>
      </c>
      <c r="L62" s="84" t="s">
        <v>30</v>
      </c>
      <c r="M62" s="86">
        <v>0</v>
      </c>
      <c r="N62" s="84" t="s">
        <v>30</v>
      </c>
      <c r="O62" s="86">
        <v>0</v>
      </c>
      <c r="P62" s="84" t="s">
        <v>30</v>
      </c>
      <c r="Q62" s="86">
        <v>0</v>
      </c>
      <c r="R62" s="84" t="s">
        <v>30</v>
      </c>
      <c r="S62" s="86">
        <v>0</v>
      </c>
      <c r="T62" s="84" t="s">
        <v>30</v>
      </c>
      <c r="U62" s="86">
        <v>0</v>
      </c>
      <c r="V62" s="84" t="s">
        <v>30</v>
      </c>
      <c r="W62" s="86">
        <v>0</v>
      </c>
      <c r="X62" s="84" t="s">
        <v>30</v>
      </c>
      <c r="Y62" s="86">
        <v>0</v>
      </c>
      <c r="Z62" s="84" t="s">
        <v>30</v>
      </c>
      <c r="AA62" s="84">
        <f t="shared" si="27"/>
        <v>0</v>
      </c>
      <c r="AB62" s="84">
        <f t="shared" si="22"/>
        <v>0</v>
      </c>
    </row>
    <row r="63" spans="1:28" x14ac:dyDescent="0.25">
      <c r="A63" s="49" t="s">
        <v>147</v>
      </c>
      <c r="B63" s="54" t="s">
        <v>148</v>
      </c>
      <c r="C63" s="86">
        <v>0</v>
      </c>
      <c r="D63" s="86">
        <v>0</v>
      </c>
      <c r="E63" s="86">
        <v>0</v>
      </c>
      <c r="F63" s="86">
        <v>0</v>
      </c>
      <c r="G63" s="86">
        <v>0</v>
      </c>
      <c r="H63" s="84" t="s">
        <v>30</v>
      </c>
      <c r="I63" s="86">
        <v>0</v>
      </c>
      <c r="J63" s="84" t="s">
        <v>30</v>
      </c>
      <c r="K63" s="86">
        <v>0</v>
      </c>
      <c r="L63" s="84" t="s">
        <v>30</v>
      </c>
      <c r="M63" s="86">
        <v>0</v>
      </c>
      <c r="N63" s="84" t="s">
        <v>30</v>
      </c>
      <c r="O63" s="86">
        <v>0</v>
      </c>
      <c r="P63" s="84" t="s">
        <v>30</v>
      </c>
      <c r="Q63" s="86">
        <v>0</v>
      </c>
      <c r="R63" s="84" t="s">
        <v>30</v>
      </c>
      <c r="S63" s="86">
        <v>0</v>
      </c>
      <c r="T63" s="84" t="s">
        <v>30</v>
      </c>
      <c r="U63" s="86">
        <v>0</v>
      </c>
      <c r="V63" s="84" t="s">
        <v>30</v>
      </c>
      <c r="W63" s="86">
        <v>0</v>
      </c>
      <c r="X63" s="84" t="s">
        <v>30</v>
      </c>
      <c r="Y63" s="86">
        <v>0</v>
      </c>
      <c r="Z63" s="84" t="s">
        <v>30</v>
      </c>
      <c r="AA63" s="84">
        <f t="shared" si="27"/>
        <v>0</v>
      </c>
      <c r="AB63" s="84">
        <f t="shared" si="22"/>
        <v>0</v>
      </c>
    </row>
    <row r="64" spans="1:28" ht="18.75" x14ac:dyDescent="0.25">
      <c r="A64" s="49" t="s">
        <v>149</v>
      </c>
      <c r="B64" s="52" t="s">
        <v>141</v>
      </c>
      <c r="C64" s="85">
        <v>0</v>
      </c>
      <c r="D64" s="85">
        <v>0</v>
      </c>
      <c r="E64" s="85">
        <v>0</v>
      </c>
      <c r="F64" s="85">
        <v>0</v>
      </c>
      <c r="G64" s="85">
        <v>0</v>
      </c>
      <c r="H64" s="84" t="s">
        <v>30</v>
      </c>
      <c r="I64" s="85">
        <v>0</v>
      </c>
      <c r="J64" s="84" t="s">
        <v>30</v>
      </c>
      <c r="K64" s="85">
        <v>0</v>
      </c>
      <c r="L64" s="84" t="s">
        <v>30</v>
      </c>
      <c r="M64" s="85">
        <v>0</v>
      </c>
      <c r="N64" s="84" t="s">
        <v>30</v>
      </c>
      <c r="O64" s="85">
        <v>0</v>
      </c>
      <c r="P64" s="84" t="s">
        <v>30</v>
      </c>
      <c r="Q64" s="85">
        <v>0</v>
      </c>
      <c r="R64" s="84" t="s">
        <v>30</v>
      </c>
      <c r="S64" s="85">
        <v>0</v>
      </c>
      <c r="T64" s="84" t="s">
        <v>30</v>
      </c>
      <c r="U64" s="85">
        <v>0</v>
      </c>
      <c r="V64" s="84" t="s">
        <v>30</v>
      </c>
      <c r="W64" s="85">
        <v>0</v>
      </c>
      <c r="X64" s="84" t="s">
        <v>30</v>
      </c>
      <c r="Y64" s="85">
        <v>0</v>
      </c>
      <c r="Z64" s="84" t="s">
        <v>30</v>
      </c>
      <c r="AA64" s="84">
        <f t="shared" si="27"/>
        <v>0</v>
      </c>
      <c r="AB64" s="84">
        <f t="shared" si="22"/>
        <v>0</v>
      </c>
    </row>
    <row r="65" spans="1:20" x14ac:dyDescent="0.25">
      <c r="A65" s="55"/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5"/>
      <c r="M65" s="55"/>
      <c r="N65" s="42"/>
      <c r="O65" s="42"/>
      <c r="P65" s="42"/>
      <c r="Q65" s="42"/>
      <c r="R65" s="42"/>
      <c r="S65" s="42"/>
      <c r="T65" s="42"/>
    </row>
    <row r="66" spans="1:20" ht="54" customHeight="1" x14ac:dyDescent="0.25">
      <c r="A66" s="42"/>
      <c r="B66" s="139"/>
      <c r="C66" s="139"/>
      <c r="D66" s="139"/>
      <c r="E66" s="139"/>
      <c r="F66" s="139"/>
      <c r="G66" s="139"/>
      <c r="H66" s="139"/>
      <c r="I66" s="139"/>
      <c r="J66" s="97"/>
      <c r="K66" s="97"/>
      <c r="L66" s="57"/>
      <c r="M66" s="57"/>
      <c r="N66" s="57"/>
      <c r="O66" s="57"/>
      <c r="P66" s="57"/>
      <c r="Q66" s="57"/>
      <c r="R66" s="57"/>
      <c r="S66" s="57"/>
      <c r="T66" s="57"/>
    </row>
    <row r="67" spans="1:20" x14ac:dyDescent="0.25">
      <c r="A67" s="42"/>
      <c r="B67" s="42"/>
      <c r="C67" s="42"/>
      <c r="D67" s="42"/>
      <c r="E67" s="42"/>
      <c r="F67" s="42"/>
      <c r="L67" s="42"/>
      <c r="M67" s="42"/>
      <c r="N67" s="42"/>
      <c r="O67" s="42"/>
      <c r="P67" s="42"/>
      <c r="Q67" s="42"/>
      <c r="R67" s="42"/>
      <c r="S67" s="42"/>
      <c r="T67" s="42"/>
    </row>
    <row r="68" spans="1:20" ht="50.25" customHeight="1" x14ac:dyDescent="0.25">
      <c r="A68" s="42"/>
      <c r="B68" s="140"/>
      <c r="C68" s="140"/>
      <c r="D68" s="140"/>
      <c r="E68" s="140"/>
      <c r="F68" s="140"/>
      <c r="G68" s="140"/>
      <c r="H68" s="140"/>
      <c r="I68" s="140"/>
      <c r="J68" s="98"/>
      <c r="K68" s="98"/>
      <c r="L68" s="42"/>
      <c r="M68" s="42"/>
      <c r="N68" s="42"/>
      <c r="O68" s="42"/>
      <c r="P68" s="42"/>
      <c r="Q68" s="42"/>
      <c r="R68" s="42"/>
      <c r="S68" s="42"/>
      <c r="T68" s="42"/>
    </row>
    <row r="69" spans="1:20" x14ac:dyDescent="0.25">
      <c r="A69" s="42"/>
      <c r="B69" s="42"/>
      <c r="C69" s="42"/>
      <c r="D69" s="42"/>
      <c r="E69" s="42"/>
      <c r="F69" s="42"/>
      <c r="L69" s="42"/>
      <c r="M69" s="42"/>
      <c r="N69" s="42"/>
      <c r="O69" s="42"/>
      <c r="P69" s="42"/>
      <c r="Q69" s="42"/>
      <c r="R69" s="42"/>
      <c r="S69" s="42"/>
      <c r="T69" s="42"/>
    </row>
    <row r="70" spans="1:20" ht="36.75" customHeight="1" x14ac:dyDescent="0.25">
      <c r="A70" s="42"/>
      <c r="B70" s="139"/>
      <c r="C70" s="139"/>
      <c r="D70" s="139"/>
      <c r="E70" s="139"/>
      <c r="F70" s="139"/>
      <c r="G70" s="139"/>
      <c r="H70" s="139"/>
      <c r="I70" s="139"/>
      <c r="J70" s="97"/>
      <c r="K70" s="97"/>
      <c r="L70" s="42"/>
      <c r="M70" s="42"/>
      <c r="N70" s="42"/>
      <c r="O70" s="42"/>
      <c r="P70" s="42"/>
      <c r="Q70" s="42"/>
      <c r="R70" s="42"/>
      <c r="S70" s="42"/>
      <c r="T70" s="42"/>
    </row>
    <row r="71" spans="1:20" x14ac:dyDescent="0.25">
      <c r="A71" s="42"/>
      <c r="B71" s="58"/>
      <c r="C71" s="58"/>
      <c r="D71" s="58"/>
      <c r="E71" s="58"/>
      <c r="F71" s="58"/>
      <c r="L71" s="42"/>
      <c r="M71" s="42"/>
      <c r="N71" s="59"/>
      <c r="O71" s="42"/>
      <c r="P71" s="42"/>
      <c r="Q71" s="42"/>
      <c r="R71" s="42"/>
      <c r="S71" s="42"/>
      <c r="T71" s="42"/>
    </row>
    <row r="72" spans="1:20" ht="51" customHeight="1" x14ac:dyDescent="0.25">
      <c r="A72" s="42"/>
      <c r="B72" s="139"/>
      <c r="C72" s="139"/>
      <c r="D72" s="139"/>
      <c r="E72" s="139"/>
      <c r="F72" s="139"/>
      <c r="G72" s="139"/>
      <c r="H72" s="139"/>
      <c r="I72" s="139"/>
      <c r="J72" s="97"/>
      <c r="K72" s="97"/>
      <c r="L72" s="42"/>
      <c r="M72" s="42"/>
      <c r="N72" s="59"/>
      <c r="O72" s="42"/>
      <c r="P72" s="42"/>
      <c r="Q72" s="42"/>
      <c r="R72" s="42"/>
      <c r="S72" s="42"/>
      <c r="T72" s="42"/>
    </row>
    <row r="73" spans="1:20" ht="32.25" customHeight="1" x14ac:dyDescent="0.25">
      <c r="A73" s="42"/>
      <c r="B73" s="140"/>
      <c r="C73" s="140"/>
      <c r="D73" s="140"/>
      <c r="E73" s="140"/>
      <c r="F73" s="140"/>
      <c r="G73" s="140"/>
      <c r="H73" s="140"/>
      <c r="I73" s="140"/>
      <c r="J73" s="98"/>
      <c r="K73" s="98"/>
      <c r="L73" s="42"/>
      <c r="M73" s="42"/>
      <c r="N73" s="42"/>
      <c r="O73" s="42"/>
      <c r="P73" s="42"/>
      <c r="Q73" s="42"/>
      <c r="R73" s="42"/>
      <c r="S73" s="42"/>
      <c r="T73" s="42"/>
    </row>
    <row r="74" spans="1:20" ht="51.75" customHeight="1" x14ac:dyDescent="0.25">
      <c r="A74" s="42"/>
      <c r="B74" s="139"/>
      <c r="C74" s="139"/>
      <c r="D74" s="139"/>
      <c r="E74" s="139"/>
      <c r="F74" s="139"/>
      <c r="G74" s="139"/>
      <c r="H74" s="139"/>
      <c r="I74" s="139"/>
      <c r="J74" s="97"/>
      <c r="K74" s="97"/>
      <c r="L74" s="42"/>
      <c r="M74" s="42"/>
      <c r="N74" s="42"/>
      <c r="O74" s="42"/>
      <c r="P74" s="42"/>
      <c r="Q74" s="42"/>
      <c r="R74" s="42"/>
      <c r="S74" s="42"/>
      <c r="T74" s="42"/>
    </row>
    <row r="75" spans="1:20" ht="21.75" customHeight="1" x14ac:dyDescent="0.25">
      <c r="A75" s="42"/>
      <c r="B75" s="137"/>
      <c r="C75" s="137"/>
      <c r="D75" s="137"/>
      <c r="E75" s="137"/>
      <c r="F75" s="137"/>
      <c r="G75" s="137"/>
      <c r="H75" s="137"/>
      <c r="I75" s="137"/>
      <c r="J75" s="95"/>
      <c r="K75" s="95"/>
      <c r="L75" s="60"/>
      <c r="M75" s="60"/>
      <c r="N75" s="42"/>
      <c r="O75" s="42"/>
      <c r="P75" s="42"/>
      <c r="Q75" s="42"/>
      <c r="R75" s="42"/>
      <c r="S75" s="42"/>
      <c r="T75" s="42"/>
    </row>
    <row r="76" spans="1:20" ht="23.25" customHeight="1" x14ac:dyDescent="0.25">
      <c r="A76" s="42"/>
      <c r="B76" s="60"/>
      <c r="C76" s="60"/>
      <c r="D76" s="60"/>
      <c r="E76" s="60"/>
      <c r="F76" s="60"/>
      <c r="L76" s="42"/>
      <c r="M76" s="42"/>
      <c r="N76" s="42"/>
      <c r="O76" s="42"/>
      <c r="P76" s="42"/>
      <c r="Q76" s="42"/>
      <c r="R76" s="42"/>
      <c r="S76" s="42"/>
      <c r="T76" s="42"/>
    </row>
    <row r="77" spans="1:20" ht="18.75" customHeight="1" x14ac:dyDescent="0.25">
      <c r="A77" s="42"/>
      <c r="B77" s="138"/>
      <c r="C77" s="138"/>
      <c r="D77" s="138"/>
      <c r="E77" s="138"/>
      <c r="F77" s="138"/>
      <c r="G77" s="138"/>
      <c r="H77" s="138"/>
      <c r="I77" s="138"/>
      <c r="J77" s="96"/>
      <c r="K77" s="96"/>
      <c r="L77" s="42"/>
      <c r="M77" s="42"/>
      <c r="N77" s="42"/>
      <c r="O77" s="42"/>
      <c r="P77" s="42"/>
      <c r="Q77" s="42"/>
      <c r="R77" s="42"/>
      <c r="S77" s="42"/>
      <c r="T77" s="42"/>
    </row>
    <row r="78" spans="1:20" x14ac:dyDescent="0.25">
      <c r="A78" s="42"/>
      <c r="B78" s="42"/>
      <c r="C78" s="42"/>
      <c r="D78" s="42"/>
      <c r="E78" s="42"/>
      <c r="F78" s="42"/>
      <c r="L78" s="42"/>
      <c r="M78" s="42"/>
      <c r="N78" s="42"/>
      <c r="O78" s="42"/>
      <c r="P78" s="42"/>
      <c r="Q78" s="42"/>
      <c r="R78" s="42"/>
      <c r="S78" s="42"/>
      <c r="T78" s="42"/>
    </row>
    <row r="79" spans="1:20" x14ac:dyDescent="0.25">
      <c r="A79" s="42"/>
      <c r="B79" s="42"/>
      <c r="C79" s="42"/>
      <c r="D79" s="42"/>
      <c r="E79" s="42"/>
      <c r="F79" s="42"/>
      <c r="L79" s="42"/>
      <c r="M79" s="42"/>
      <c r="N79" s="42"/>
      <c r="O79" s="42"/>
      <c r="P79" s="42"/>
      <c r="Q79" s="42"/>
      <c r="R79" s="42"/>
      <c r="S79" s="42"/>
      <c r="T79" s="42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8">
    <mergeCell ref="B75:I75"/>
    <mergeCell ref="B77:I77"/>
    <mergeCell ref="B66:I66"/>
    <mergeCell ref="B68:I68"/>
    <mergeCell ref="B70:I70"/>
    <mergeCell ref="B72:I72"/>
    <mergeCell ref="B73:I73"/>
    <mergeCell ref="B74:I74"/>
    <mergeCell ref="A14:Y14"/>
    <mergeCell ref="A4:U4"/>
    <mergeCell ref="A12:U12"/>
    <mergeCell ref="A9:U9"/>
    <mergeCell ref="A11:U11"/>
    <mergeCell ref="A8:U8"/>
    <mergeCell ref="A6:U6"/>
    <mergeCell ref="A16:U16"/>
    <mergeCell ref="A15:U15"/>
    <mergeCell ref="A20:A22"/>
    <mergeCell ref="E20:F21"/>
    <mergeCell ref="A18:U18"/>
    <mergeCell ref="K20:N20"/>
    <mergeCell ref="O20:R20"/>
    <mergeCell ref="S20:V20"/>
    <mergeCell ref="B20:B22"/>
    <mergeCell ref="G20:J20"/>
    <mergeCell ref="G21:H21"/>
    <mergeCell ref="I21:J21"/>
    <mergeCell ref="C20:D21"/>
    <mergeCell ref="W20:Z20"/>
    <mergeCell ref="AA20:AB21"/>
    <mergeCell ref="K21:L21"/>
    <mergeCell ref="M21:N21"/>
    <mergeCell ref="O21:P21"/>
    <mergeCell ref="Q21:R21"/>
    <mergeCell ref="S21:T21"/>
    <mergeCell ref="U21:V21"/>
    <mergeCell ref="W21:X21"/>
    <mergeCell ref="Y21:Z21"/>
  </mergeCells>
  <pageMargins left="0.39370078740157483" right="0.39370078740157483" top="0.78740157480314965" bottom="0.39370078740157483" header="0.31496062992125984" footer="0.31496062992125984"/>
  <pageSetup paperSize="8" scale="41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1. паспорт местоположение</vt:lpstr>
      <vt:lpstr>3.2 паспорт Техсостояние ЛЭП</vt:lpstr>
      <vt:lpstr>3.3 паспорт описание</vt:lpstr>
      <vt:lpstr>6.2. Паспорт фин осв ввод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2020-02-04T09:20:16Z</dcterms:modified>
</cp:coreProperties>
</file>